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Usuario\Desktop\Ibiruba\"/>
    </mc:Choice>
  </mc:AlternateContent>
  <xr:revisionPtr revIDLastSave="0" documentId="13_ncr:1_{76951C58-E88F-44A8-887D-98CA0B7C3EE1}" xr6:coauthVersionLast="45" xr6:coauthVersionMax="45" xr10:uidLastSave="{00000000-0000-0000-0000-000000000000}"/>
  <bookViews>
    <workbookView xWindow="-120" yWindow="-120" windowWidth="29040" windowHeight="15840" tabRatio="944" firstSheet="6" activeTab="16" xr2:uid="{00000000-000D-0000-FFFF-FFFF00000000}"/>
  </bookViews>
  <sheets>
    <sheet name="Almoxarife" sheetId="47" r:id="rId1"/>
    <sheet name="Aux Eletri" sheetId="48" r:id="rId2"/>
    <sheet name="Auxiliar de Refrigeração" sheetId="49" r:id="rId3"/>
    <sheet name="Auxiliar produção (servente)" sheetId="50" r:id="rId4"/>
    <sheet name="Bombeiro Hidraulico" sheetId="51" r:id="rId5"/>
    <sheet name="Engenheiro Civil" sheetId="41" r:id="rId6"/>
    <sheet name="Engenheiro Eletricista" sheetId="45" r:id="rId7"/>
    <sheet name="Engenheiro Mecanico" sheetId="46" r:id="rId8"/>
    <sheet name="Gesseiro" sheetId="52" r:id="rId9"/>
    <sheet name="Marceneiro" sheetId="53" r:id="rId10"/>
    <sheet name="Mecânico de Refrigeração" sheetId="54" r:id="rId11"/>
    <sheet name="Oficial de Manutenção Predial" sheetId="55" r:id="rId12"/>
    <sheet name="Ténico em Edificações (encar.)" sheetId="56" r:id="rId13"/>
    <sheet name="encarregado" sheetId="39" r:id="rId14"/>
    <sheet name="Técnico em Eletricidade" sheetId="57" r:id="rId15"/>
    <sheet name="Técnico em Seg. do Trab." sheetId="58" r:id="rId16"/>
    <sheet name="RESUMO" sheetId="44" r:id="rId17"/>
  </sheets>
  <definedNames>
    <definedName name="_xlnm.Print_Area" localSheetId="0">Almoxarife!$A$1:$K$172</definedName>
    <definedName name="_xlnm.Print_Area" localSheetId="1">'Aux Eletri'!$A$1:$K$172</definedName>
    <definedName name="_xlnm.Print_Area" localSheetId="2">'Auxiliar de Refrigeração'!$A$1:$K$172</definedName>
    <definedName name="_xlnm.Print_Area" localSheetId="3">'Auxiliar produção (servente)'!$A$1:$K$172</definedName>
    <definedName name="_xlnm.Print_Area" localSheetId="4">'Bombeiro Hidraulico'!$A$1:$K$172</definedName>
    <definedName name="_xlnm.Print_Area" localSheetId="13">encarregado!$A$1:$K$174</definedName>
    <definedName name="_xlnm.Print_Area" localSheetId="5">'Engenheiro Civil'!$A$1:$K$172</definedName>
    <definedName name="_xlnm.Print_Area" localSheetId="6">'Engenheiro Eletricista'!$A$1:$K$172</definedName>
    <definedName name="_xlnm.Print_Area" localSheetId="7">'Engenheiro Mecanico'!$A$1:$K$172</definedName>
    <definedName name="_xlnm.Print_Area" localSheetId="8">Gesseiro!$A$1:$K$172</definedName>
    <definedName name="_xlnm.Print_Area" localSheetId="9">Marceneiro!$A$1:$K$172</definedName>
    <definedName name="_xlnm.Print_Area" localSheetId="10">'Mecânico de Refrigeração'!$A$1:$K$172</definedName>
    <definedName name="_xlnm.Print_Area" localSheetId="11">'Oficial de Manutenção Predial'!$A$1:$K$172</definedName>
    <definedName name="_xlnm.Print_Area" localSheetId="14">'Técnico em Eletricidade'!$A$1:$K$172</definedName>
    <definedName name="_xlnm.Print_Area" localSheetId="15">'Técnico em Seg. do Trab.'!$A$1:$K$172</definedName>
    <definedName name="_xlnm.Print_Area" localSheetId="12">'Ténico em Edificações (encar.)'!$A$1:$K$172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58" l="1"/>
  <c r="J24" i="58" s="1"/>
  <c r="J53" i="58" s="1"/>
  <c r="J64" i="58" s="1"/>
  <c r="J70" i="58" s="1"/>
  <c r="I135" i="58"/>
  <c r="J115" i="58"/>
  <c r="J146" i="58" s="1"/>
  <c r="J100" i="58"/>
  <c r="J101" i="58" s="1"/>
  <c r="J106" i="58" s="1"/>
  <c r="I87" i="58"/>
  <c r="I58" i="58"/>
  <c r="J57" i="58" s="1"/>
  <c r="I49" i="58"/>
  <c r="I135" i="57"/>
  <c r="J115" i="57"/>
  <c r="J146" i="57" s="1"/>
  <c r="I87" i="57"/>
  <c r="I58" i="57"/>
  <c r="J57" i="57"/>
  <c r="I49" i="57"/>
  <c r="J29" i="57"/>
  <c r="J30" i="57" s="1"/>
  <c r="J24" i="57"/>
  <c r="J53" i="57" s="1"/>
  <c r="J64" i="57" s="1"/>
  <c r="J70" i="57" s="1"/>
  <c r="J30" i="56"/>
  <c r="J28" i="56"/>
  <c r="I135" i="56"/>
  <c r="J115" i="56"/>
  <c r="J146" i="56" s="1"/>
  <c r="I87" i="56"/>
  <c r="I58" i="56"/>
  <c r="J57" i="56"/>
  <c r="I49" i="56"/>
  <c r="J24" i="56"/>
  <c r="J53" i="56" s="1"/>
  <c r="J64" i="56" s="1"/>
  <c r="J70" i="56" s="1"/>
  <c r="I135" i="55"/>
  <c r="J115" i="55"/>
  <c r="J146" i="55" s="1"/>
  <c r="I87" i="55"/>
  <c r="I58" i="55"/>
  <c r="J57" i="55"/>
  <c r="I49" i="55"/>
  <c r="J100" i="55" s="1"/>
  <c r="J101" i="55" s="1"/>
  <c r="J106" i="55" s="1"/>
  <c r="J24" i="55"/>
  <c r="J53" i="55" s="1"/>
  <c r="J64" i="55" s="1"/>
  <c r="J70" i="55" s="1"/>
  <c r="I135" i="54"/>
  <c r="J115" i="54"/>
  <c r="J146" i="54" s="1"/>
  <c r="I87" i="54"/>
  <c r="I58" i="54"/>
  <c r="J57" i="54"/>
  <c r="J53" i="54"/>
  <c r="J64" i="54" s="1"/>
  <c r="J70" i="54" s="1"/>
  <c r="I49" i="54"/>
  <c r="J24" i="54"/>
  <c r="J29" i="54" s="1"/>
  <c r="J30" i="54" s="1"/>
  <c r="I135" i="53"/>
  <c r="J115" i="53"/>
  <c r="J146" i="53" s="1"/>
  <c r="I87" i="53"/>
  <c r="I58" i="53"/>
  <c r="J57" i="53"/>
  <c r="I49" i="53"/>
  <c r="J100" i="53" s="1"/>
  <c r="J101" i="53" s="1"/>
  <c r="J106" i="53" s="1"/>
  <c r="J24" i="53"/>
  <c r="J53" i="53" s="1"/>
  <c r="J64" i="53" s="1"/>
  <c r="J70" i="53" s="1"/>
  <c r="I135" i="52"/>
  <c r="J115" i="52"/>
  <c r="J146" i="52" s="1"/>
  <c r="I87" i="52"/>
  <c r="I58" i="52"/>
  <c r="J57" i="52"/>
  <c r="I49" i="52"/>
  <c r="J100" i="52" s="1"/>
  <c r="J101" i="52" s="1"/>
  <c r="J106" i="52" s="1"/>
  <c r="J29" i="52"/>
  <c r="J24" i="52"/>
  <c r="J53" i="52" s="1"/>
  <c r="J64" i="52" s="1"/>
  <c r="J70" i="52" s="1"/>
  <c r="I135" i="51"/>
  <c r="J115" i="51"/>
  <c r="J146" i="51" s="1"/>
  <c r="I87" i="51"/>
  <c r="I58" i="51"/>
  <c r="J57" i="51"/>
  <c r="I49" i="51"/>
  <c r="J100" i="51" s="1"/>
  <c r="J101" i="51" s="1"/>
  <c r="J106" i="51" s="1"/>
  <c r="J24" i="51"/>
  <c r="J53" i="51" s="1"/>
  <c r="J64" i="51" s="1"/>
  <c r="J70" i="51" s="1"/>
  <c r="I135" i="50"/>
  <c r="J115" i="50"/>
  <c r="J146" i="50" s="1"/>
  <c r="J100" i="50"/>
  <c r="J101" i="50" s="1"/>
  <c r="J106" i="50" s="1"/>
  <c r="I87" i="50"/>
  <c r="I58" i="50"/>
  <c r="J57" i="50"/>
  <c r="I49" i="50"/>
  <c r="J24" i="50"/>
  <c r="J53" i="50" s="1"/>
  <c r="J64" i="50" s="1"/>
  <c r="J70" i="50" s="1"/>
  <c r="I135" i="49"/>
  <c r="J115" i="49"/>
  <c r="J146" i="49" s="1"/>
  <c r="J100" i="49"/>
  <c r="J101" i="49" s="1"/>
  <c r="J106" i="49" s="1"/>
  <c r="I87" i="49"/>
  <c r="I58" i="49"/>
  <c r="J57" i="49" s="1"/>
  <c r="I49" i="49"/>
  <c r="J24" i="49"/>
  <c r="J53" i="49" s="1"/>
  <c r="I135" i="48"/>
  <c r="J115" i="48"/>
  <c r="J146" i="48" s="1"/>
  <c r="J100" i="48"/>
  <c r="J101" i="48" s="1"/>
  <c r="J106" i="48" s="1"/>
  <c r="I87" i="48"/>
  <c r="I58" i="48"/>
  <c r="J57" i="48" s="1"/>
  <c r="I49" i="48"/>
  <c r="J24" i="48"/>
  <c r="J29" i="48" s="1"/>
  <c r="I58" i="47"/>
  <c r="J24" i="47"/>
  <c r="I135" i="47"/>
  <c r="J115" i="47"/>
  <c r="J146" i="47" s="1"/>
  <c r="J100" i="47"/>
  <c r="J101" i="47" s="1"/>
  <c r="J106" i="47" s="1"/>
  <c r="I87" i="47"/>
  <c r="J57" i="47"/>
  <c r="I49" i="47"/>
  <c r="I135" i="46"/>
  <c r="J115" i="46"/>
  <c r="J146" i="46" s="1"/>
  <c r="J100" i="46"/>
  <c r="J101" i="46" s="1"/>
  <c r="J106" i="46" s="1"/>
  <c r="I87" i="46"/>
  <c r="I58" i="46"/>
  <c r="J57" i="46"/>
  <c r="I49" i="46"/>
  <c r="H17" i="46"/>
  <c r="J24" i="46" s="1"/>
  <c r="I135" i="45"/>
  <c r="J115" i="45"/>
  <c r="J146" i="45" s="1"/>
  <c r="I87" i="45"/>
  <c r="I58" i="45"/>
  <c r="J57" i="45" s="1"/>
  <c r="I49" i="45"/>
  <c r="J100" i="45" s="1"/>
  <c r="J101" i="45" s="1"/>
  <c r="J106" i="45" s="1"/>
  <c r="H17" i="45"/>
  <c r="J24" i="45" s="1"/>
  <c r="J29" i="58" l="1"/>
  <c r="J30" i="58"/>
  <c r="J36" i="57"/>
  <c r="J91" i="57" s="1"/>
  <c r="J78" i="57"/>
  <c r="J79" i="57" s="1"/>
  <c r="J35" i="57"/>
  <c r="J37" i="57" s="1"/>
  <c r="J68" i="57" s="1"/>
  <c r="J77" i="57"/>
  <c r="J142" i="57"/>
  <c r="J87" i="57"/>
  <c r="J80" i="57"/>
  <c r="J100" i="57"/>
  <c r="J101" i="57" s="1"/>
  <c r="J106" i="57" s="1"/>
  <c r="J100" i="56"/>
  <c r="J101" i="56" s="1"/>
  <c r="J106" i="56" s="1"/>
  <c r="J29" i="56"/>
  <c r="J77" i="54"/>
  <c r="J142" i="54"/>
  <c r="J36" i="54"/>
  <c r="J91" i="54" s="1"/>
  <c r="J80" i="54"/>
  <c r="J35" i="54"/>
  <c r="J87" i="54"/>
  <c r="J78" i="54"/>
  <c r="J100" i="54"/>
  <c r="J101" i="54" s="1"/>
  <c r="J106" i="54" s="1"/>
  <c r="J29" i="55"/>
  <c r="J30" i="55" s="1"/>
  <c r="J79" i="54"/>
  <c r="J29" i="53"/>
  <c r="J30" i="53"/>
  <c r="J30" i="52"/>
  <c r="J29" i="51"/>
  <c r="J30" i="51" s="1"/>
  <c r="J29" i="50"/>
  <c r="J30" i="50"/>
  <c r="J64" i="49"/>
  <c r="J70" i="49" s="1"/>
  <c r="J29" i="49"/>
  <c r="J30" i="49"/>
  <c r="J30" i="48"/>
  <c r="J53" i="48"/>
  <c r="J64" i="48" s="1"/>
  <c r="J70" i="48" s="1"/>
  <c r="J29" i="47"/>
  <c r="J30" i="47" s="1"/>
  <c r="J53" i="47"/>
  <c r="J64" i="47" s="1"/>
  <c r="J70" i="47" s="1"/>
  <c r="J29" i="46"/>
  <c r="J30" i="46" s="1"/>
  <c r="J53" i="46"/>
  <c r="J64" i="46" s="1"/>
  <c r="J70" i="46" s="1"/>
  <c r="J53" i="45"/>
  <c r="J64" i="45" s="1"/>
  <c r="J70" i="45" s="1"/>
  <c r="J29" i="45"/>
  <c r="J30" i="45" s="1"/>
  <c r="J80" i="58" l="1"/>
  <c r="J36" i="58"/>
  <c r="J78" i="58"/>
  <c r="J79" i="58" s="1"/>
  <c r="J35" i="58"/>
  <c r="J37" i="58" s="1"/>
  <c r="J68" i="58" s="1"/>
  <c r="J77" i="58"/>
  <c r="J91" i="58"/>
  <c r="J142" i="58"/>
  <c r="J87" i="58"/>
  <c r="J41" i="57"/>
  <c r="J45" i="57"/>
  <c r="J46" i="57"/>
  <c r="J43" i="57"/>
  <c r="J42" i="57"/>
  <c r="J44" i="57"/>
  <c r="J75" i="57"/>
  <c r="J84" i="57"/>
  <c r="J47" i="57"/>
  <c r="J48" i="57"/>
  <c r="J36" i="56"/>
  <c r="J91" i="56" s="1"/>
  <c r="J78" i="56"/>
  <c r="J79" i="56" s="1"/>
  <c r="J77" i="56"/>
  <c r="J35" i="56"/>
  <c r="J142" i="56"/>
  <c r="J87" i="56"/>
  <c r="J80" i="56"/>
  <c r="J80" i="55"/>
  <c r="J36" i="55"/>
  <c r="J91" i="55" s="1"/>
  <c r="J87" i="55"/>
  <c r="J78" i="55"/>
  <c r="J79" i="55" s="1"/>
  <c r="J35" i="55"/>
  <c r="J37" i="55" s="1"/>
  <c r="J68" i="55" s="1"/>
  <c r="J77" i="55"/>
  <c r="J142" i="55"/>
  <c r="J75" i="54"/>
  <c r="J84" i="54"/>
  <c r="J37" i="54"/>
  <c r="J80" i="53"/>
  <c r="J36" i="53"/>
  <c r="J91" i="53" s="1"/>
  <c r="J78" i="53"/>
  <c r="J79" i="53" s="1"/>
  <c r="J35" i="53"/>
  <c r="J37" i="53" s="1"/>
  <c r="J68" i="53" s="1"/>
  <c r="J77" i="53"/>
  <c r="J87" i="53"/>
  <c r="J142" i="53"/>
  <c r="J87" i="52"/>
  <c r="J80" i="52"/>
  <c r="J36" i="52"/>
  <c r="J91" i="52"/>
  <c r="J78" i="52"/>
  <c r="J79" i="52" s="1"/>
  <c r="J35" i="52"/>
  <c r="J37" i="52" s="1"/>
  <c r="J68" i="52" s="1"/>
  <c r="J77" i="52"/>
  <c r="J142" i="52"/>
  <c r="J80" i="51"/>
  <c r="J36" i="51"/>
  <c r="J91" i="51" s="1"/>
  <c r="J78" i="51"/>
  <c r="J79" i="51" s="1"/>
  <c r="J35" i="51"/>
  <c r="J77" i="51"/>
  <c r="J142" i="51"/>
  <c r="J87" i="51"/>
  <c r="J36" i="50"/>
  <c r="J91" i="50" s="1"/>
  <c r="J78" i="50"/>
  <c r="J79" i="50" s="1"/>
  <c r="J35" i="50"/>
  <c r="J37" i="50" s="1"/>
  <c r="J68" i="50" s="1"/>
  <c r="J142" i="50"/>
  <c r="J46" i="50"/>
  <c r="J77" i="50"/>
  <c r="J87" i="50"/>
  <c r="J80" i="50"/>
  <c r="J75" i="50"/>
  <c r="J47" i="50"/>
  <c r="J80" i="49"/>
  <c r="J36" i="49"/>
  <c r="J78" i="49"/>
  <c r="J79" i="49" s="1"/>
  <c r="J35" i="49"/>
  <c r="J37" i="49" s="1"/>
  <c r="J68" i="49" s="1"/>
  <c r="J87" i="49"/>
  <c r="J77" i="49"/>
  <c r="J91" i="49"/>
  <c r="J142" i="49"/>
  <c r="J80" i="48"/>
  <c r="J36" i="48"/>
  <c r="J91" i="48" s="1"/>
  <c r="J78" i="48"/>
  <c r="J79" i="48" s="1"/>
  <c r="J35" i="48"/>
  <c r="J77" i="48"/>
  <c r="J87" i="48"/>
  <c r="J142" i="48"/>
  <c r="J78" i="47"/>
  <c r="J79" i="47" s="1"/>
  <c r="J77" i="47"/>
  <c r="J142" i="47"/>
  <c r="J36" i="47"/>
  <c r="J91" i="47" s="1"/>
  <c r="J35" i="47"/>
  <c r="J87" i="47"/>
  <c r="J80" i="47"/>
  <c r="J77" i="46"/>
  <c r="J91" i="46"/>
  <c r="J36" i="46"/>
  <c r="J142" i="46"/>
  <c r="J87" i="46"/>
  <c r="J80" i="46"/>
  <c r="J78" i="46"/>
  <c r="J79" i="46" s="1"/>
  <c r="J35" i="46"/>
  <c r="J37" i="46" s="1"/>
  <c r="J68" i="46" s="1"/>
  <c r="J142" i="45"/>
  <c r="J87" i="45"/>
  <c r="J80" i="45"/>
  <c r="J77" i="45"/>
  <c r="J36" i="45"/>
  <c r="J91" i="45" s="1"/>
  <c r="J78" i="45"/>
  <c r="J79" i="45" s="1"/>
  <c r="J35" i="45"/>
  <c r="J37" i="45" s="1"/>
  <c r="J68" i="45" s="1"/>
  <c r="J24" i="41"/>
  <c r="J53" i="41" s="1"/>
  <c r="J45" i="58" l="1"/>
  <c r="J47" i="58"/>
  <c r="J75" i="58"/>
  <c r="J76" i="58" s="1"/>
  <c r="J81" i="58" s="1"/>
  <c r="J144" i="58" s="1"/>
  <c r="J48" i="58"/>
  <c r="J44" i="58"/>
  <c r="J84" i="58"/>
  <c r="J42" i="58"/>
  <c r="J46" i="58"/>
  <c r="J43" i="58"/>
  <c r="J41" i="58"/>
  <c r="J49" i="57"/>
  <c r="J69" i="57" s="1"/>
  <c r="J71" i="57" s="1"/>
  <c r="J143" i="57" s="1"/>
  <c r="J92" i="57"/>
  <c r="J90" i="57"/>
  <c r="J88" i="57"/>
  <c r="J89" i="57"/>
  <c r="J76" i="57"/>
  <c r="J81" i="57"/>
  <c r="J144" i="57" s="1"/>
  <c r="J37" i="56"/>
  <c r="J68" i="56" s="1"/>
  <c r="J44" i="56"/>
  <c r="J84" i="56"/>
  <c r="J75" i="56"/>
  <c r="J46" i="55"/>
  <c r="J76" i="54"/>
  <c r="J81" i="54"/>
  <c r="J144" i="54" s="1"/>
  <c r="J42" i="55"/>
  <c r="J75" i="55"/>
  <c r="J47" i="55"/>
  <c r="J84" i="55"/>
  <c r="J45" i="55"/>
  <c r="J43" i="55"/>
  <c r="J90" i="54"/>
  <c r="J89" i="54"/>
  <c r="J88" i="54"/>
  <c r="J92" i="54"/>
  <c r="J44" i="55"/>
  <c r="J48" i="55"/>
  <c r="J68" i="54"/>
  <c r="J47" i="54"/>
  <c r="J42" i="54"/>
  <c r="J45" i="54"/>
  <c r="J48" i="54"/>
  <c r="J41" i="54"/>
  <c r="J49" i="54" s="1"/>
  <c r="J69" i="54" s="1"/>
  <c r="J46" i="54"/>
  <c r="J44" i="54"/>
  <c r="J43" i="54"/>
  <c r="J41" i="55"/>
  <c r="J42" i="53"/>
  <c r="J75" i="53"/>
  <c r="J45" i="53"/>
  <c r="J43" i="53"/>
  <c r="J47" i="53"/>
  <c r="J84" i="53"/>
  <c r="J46" i="53"/>
  <c r="J44" i="53"/>
  <c r="J48" i="53"/>
  <c r="J41" i="53"/>
  <c r="J42" i="52"/>
  <c r="J46" i="52"/>
  <c r="J48" i="52"/>
  <c r="J43" i="52"/>
  <c r="J47" i="52"/>
  <c r="J75" i="52"/>
  <c r="J84" i="52"/>
  <c r="J44" i="52"/>
  <c r="J45" i="52"/>
  <c r="J41" i="52"/>
  <c r="J75" i="51"/>
  <c r="J84" i="51"/>
  <c r="J37" i="51"/>
  <c r="J76" i="50"/>
  <c r="J81" i="50"/>
  <c r="J144" i="50" s="1"/>
  <c r="J43" i="50"/>
  <c r="J84" i="50"/>
  <c r="J44" i="50"/>
  <c r="J45" i="50"/>
  <c r="J48" i="50"/>
  <c r="J41" i="50"/>
  <c r="J42" i="50"/>
  <c r="J47" i="49"/>
  <c r="J45" i="49"/>
  <c r="J43" i="49"/>
  <c r="J75" i="49"/>
  <c r="J41" i="49"/>
  <c r="J49" i="49" s="1"/>
  <c r="J69" i="49" s="1"/>
  <c r="J71" i="49" s="1"/>
  <c r="J44" i="49"/>
  <c r="J42" i="49"/>
  <c r="J84" i="49"/>
  <c r="J46" i="49"/>
  <c r="J48" i="49"/>
  <c r="J37" i="48"/>
  <c r="J68" i="48" s="1"/>
  <c r="J84" i="48"/>
  <c r="J75" i="48"/>
  <c r="J37" i="47"/>
  <c r="J68" i="47" s="1"/>
  <c r="J43" i="47"/>
  <c r="J44" i="47"/>
  <c r="J84" i="47"/>
  <c r="J45" i="47"/>
  <c r="J46" i="47"/>
  <c r="J47" i="47"/>
  <c r="J75" i="47"/>
  <c r="J41" i="47"/>
  <c r="J42" i="47"/>
  <c r="J48" i="47"/>
  <c r="J41" i="46"/>
  <c r="J44" i="46"/>
  <c r="J43" i="46"/>
  <c r="J48" i="46"/>
  <c r="J46" i="46"/>
  <c r="J84" i="46"/>
  <c r="J45" i="46"/>
  <c r="J42" i="46"/>
  <c r="J47" i="46"/>
  <c r="J75" i="46"/>
  <c r="J41" i="45"/>
  <c r="J46" i="45"/>
  <c r="J42" i="45"/>
  <c r="J47" i="45"/>
  <c r="J84" i="45"/>
  <c r="J43" i="45"/>
  <c r="J45" i="45"/>
  <c r="J48" i="45"/>
  <c r="J44" i="45"/>
  <c r="J75" i="45"/>
  <c r="J26" i="39"/>
  <c r="K22" i="39"/>
  <c r="K21" i="39"/>
  <c r="K23" i="39"/>
  <c r="J49" i="58" l="1"/>
  <c r="J69" i="58" s="1"/>
  <c r="J71" i="58" s="1"/>
  <c r="J92" i="58"/>
  <c r="J90" i="58"/>
  <c r="J89" i="58"/>
  <c r="J88" i="58"/>
  <c r="J93" i="57"/>
  <c r="J41" i="56"/>
  <c r="J49" i="56" s="1"/>
  <c r="J69" i="56" s="1"/>
  <c r="J71" i="56" s="1"/>
  <c r="J48" i="56"/>
  <c r="J42" i="56"/>
  <c r="J43" i="56"/>
  <c r="J47" i="56"/>
  <c r="J46" i="56"/>
  <c r="J45" i="56"/>
  <c r="J92" i="56"/>
  <c r="J90" i="56"/>
  <c r="J89" i="56"/>
  <c r="J88" i="56"/>
  <c r="J76" i="56"/>
  <c r="J81" i="56" s="1"/>
  <c r="J144" i="56" s="1"/>
  <c r="J76" i="55"/>
  <c r="J81" i="55" s="1"/>
  <c r="J144" i="55" s="1"/>
  <c r="J49" i="55"/>
  <c r="J69" i="55" s="1"/>
  <c r="J71" i="55" s="1"/>
  <c r="J71" i="54"/>
  <c r="J92" i="55"/>
  <c r="J88" i="55"/>
  <c r="J90" i="55"/>
  <c r="J89" i="55"/>
  <c r="J93" i="54"/>
  <c r="J90" i="53"/>
  <c r="J92" i="53"/>
  <c r="J88" i="53"/>
  <c r="J89" i="53"/>
  <c r="J76" i="53"/>
  <c r="J81" i="53" s="1"/>
  <c r="J144" i="53" s="1"/>
  <c r="J49" i="53"/>
  <c r="J69" i="53" s="1"/>
  <c r="J71" i="53" s="1"/>
  <c r="J92" i="52"/>
  <c r="J90" i="52"/>
  <c r="J88" i="52"/>
  <c r="J89" i="52"/>
  <c r="J76" i="52"/>
  <c r="J81" i="52" s="1"/>
  <c r="J144" i="52" s="1"/>
  <c r="J49" i="52"/>
  <c r="J69" i="52" s="1"/>
  <c r="J71" i="52" s="1"/>
  <c r="J76" i="51"/>
  <c r="J81" i="51" s="1"/>
  <c r="J144" i="51" s="1"/>
  <c r="J68" i="51"/>
  <c r="J43" i="51"/>
  <c r="J48" i="51"/>
  <c r="J41" i="51"/>
  <c r="J47" i="51"/>
  <c r="J45" i="51"/>
  <c r="J44" i="51"/>
  <c r="J42" i="51"/>
  <c r="J46" i="51"/>
  <c r="J92" i="51"/>
  <c r="J90" i="51"/>
  <c r="J89" i="51"/>
  <c r="J88" i="51"/>
  <c r="J89" i="50"/>
  <c r="J88" i="50"/>
  <c r="J92" i="50"/>
  <c r="J90" i="50"/>
  <c r="J49" i="50"/>
  <c r="J69" i="50" s="1"/>
  <c r="J71" i="50" s="1"/>
  <c r="J143" i="49"/>
  <c r="J81" i="49"/>
  <c r="J144" i="49" s="1"/>
  <c r="J76" i="49"/>
  <c r="J89" i="49"/>
  <c r="J92" i="49"/>
  <c r="J88" i="49"/>
  <c r="J90" i="49"/>
  <c r="J47" i="48"/>
  <c r="J41" i="48"/>
  <c r="J49" i="48" s="1"/>
  <c r="J69" i="48" s="1"/>
  <c r="J71" i="48" s="1"/>
  <c r="J42" i="48"/>
  <c r="J46" i="48"/>
  <c r="J45" i="48"/>
  <c r="J48" i="48"/>
  <c r="J44" i="48"/>
  <c r="J43" i="48"/>
  <c r="J76" i="48"/>
  <c r="J81" i="48" s="1"/>
  <c r="J144" i="48" s="1"/>
  <c r="J92" i="48"/>
  <c r="J90" i="48"/>
  <c r="J89" i="48"/>
  <c r="J88" i="48"/>
  <c r="J92" i="47"/>
  <c r="J90" i="47"/>
  <c r="J89" i="47"/>
  <c r="J88" i="47"/>
  <c r="J49" i="47"/>
  <c r="J69" i="47" s="1"/>
  <c r="J71" i="47" s="1"/>
  <c r="J76" i="47"/>
  <c r="J81" i="47" s="1"/>
  <c r="J144" i="47" s="1"/>
  <c r="J49" i="46"/>
  <c r="J69" i="46" s="1"/>
  <c r="J71" i="46" s="1"/>
  <c r="J143" i="46"/>
  <c r="J76" i="46"/>
  <c r="J81" i="46" s="1"/>
  <c r="J144" i="46" s="1"/>
  <c r="J92" i="46"/>
  <c r="J90" i="46"/>
  <c r="J89" i="46"/>
  <c r="J88" i="46"/>
  <c r="J81" i="45"/>
  <c r="J144" i="45" s="1"/>
  <c r="J76" i="45"/>
  <c r="J89" i="45"/>
  <c r="J88" i="45"/>
  <c r="J92" i="45"/>
  <c r="J90" i="45"/>
  <c r="J49" i="45"/>
  <c r="J69" i="45" s="1"/>
  <c r="J71" i="45" s="1"/>
  <c r="I58" i="41"/>
  <c r="J57" i="41" s="1"/>
  <c r="H17" i="41"/>
  <c r="I135" i="41"/>
  <c r="J115" i="41"/>
  <c r="J146" i="41" s="1"/>
  <c r="I87" i="41"/>
  <c r="I49" i="41"/>
  <c r="J100" i="41" s="1"/>
  <c r="J101" i="41" s="1"/>
  <c r="J106" i="41" s="1"/>
  <c r="L166" i="39"/>
  <c r="L165" i="39"/>
  <c r="L164" i="39"/>
  <c r="L163" i="39"/>
  <c r="J148" i="39"/>
  <c r="I137" i="39"/>
  <c r="J117" i="39"/>
  <c r="I89" i="39"/>
  <c r="I82" i="39"/>
  <c r="I79" i="39"/>
  <c r="J78" i="39"/>
  <c r="J59" i="39"/>
  <c r="I51" i="39"/>
  <c r="J102" i="39" s="1"/>
  <c r="J103" i="39" s="1"/>
  <c r="J108" i="39" s="1"/>
  <c r="J24" i="39"/>
  <c r="Q19" i="39"/>
  <c r="Q20" i="39" s="1"/>
  <c r="Q22" i="39" s="1"/>
  <c r="Q23" i="39" s="1"/>
  <c r="Q26" i="39" s="1"/>
  <c r="J93" i="58" l="1"/>
  <c r="J94" i="58"/>
  <c r="J95" i="58" s="1"/>
  <c r="J105" i="58" s="1"/>
  <c r="J107" i="58" s="1"/>
  <c r="J145" i="58" s="1"/>
  <c r="J143" i="58"/>
  <c r="J94" i="57"/>
  <c r="J95" i="57" s="1"/>
  <c r="J105" i="57" s="1"/>
  <c r="J107" i="57" s="1"/>
  <c r="J143" i="56"/>
  <c r="J93" i="56"/>
  <c r="J94" i="54"/>
  <c r="J95" i="54" s="1"/>
  <c r="J105" i="54" s="1"/>
  <c r="J107" i="54" s="1"/>
  <c r="J143" i="54"/>
  <c r="J143" i="55"/>
  <c r="J93" i="55"/>
  <c r="J143" i="53"/>
  <c r="J93" i="53"/>
  <c r="J143" i="52"/>
  <c r="J93" i="52"/>
  <c r="J49" i="51"/>
  <c r="J69" i="51" s="1"/>
  <c r="J71" i="51" s="1"/>
  <c r="J93" i="51"/>
  <c r="J143" i="50"/>
  <c r="J93" i="50"/>
  <c r="J93" i="49"/>
  <c r="J93" i="48"/>
  <c r="J94" i="48" s="1"/>
  <c r="J95" i="48" s="1"/>
  <c r="J105" i="48" s="1"/>
  <c r="J107" i="48" s="1"/>
  <c r="J143" i="48"/>
  <c r="J93" i="47"/>
  <c r="J94" i="47" s="1"/>
  <c r="J95" i="47" s="1"/>
  <c r="J105" i="47" s="1"/>
  <c r="J107" i="47" s="1"/>
  <c r="J143" i="47"/>
  <c r="J93" i="46"/>
  <c r="J143" i="45"/>
  <c r="J93" i="45"/>
  <c r="J55" i="39"/>
  <c r="K25" i="39"/>
  <c r="L25" i="39" s="1"/>
  <c r="J29" i="39"/>
  <c r="Q28" i="39" s="1"/>
  <c r="Q29" i="39" s="1"/>
  <c r="Q31" i="39" s="1"/>
  <c r="J147" i="58" l="1"/>
  <c r="J119" i="58"/>
  <c r="J120" i="58" s="1"/>
  <c r="J145" i="57"/>
  <c r="J147" i="57" s="1"/>
  <c r="J119" i="57"/>
  <c r="J120" i="57" s="1"/>
  <c r="J94" i="56"/>
  <c r="J95" i="56" s="1"/>
  <c r="J105" i="56" s="1"/>
  <c r="J107" i="56" s="1"/>
  <c r="J145" i="54"/>
  <c r="J119" i="54"/>
  <c r="J120" i="54" s="1"/>
  <c r="J94" i="55"/>
  <c r="J95" i="55" s="1"/>
  <c r="J105" i="55" s="1"/>
  <c r="J107" i="55" s="1"/>
  <c r="J147" i="54"/>
  <c r="J94" i="53"/>
  <c r="J95" i="53" s="1"/>
  <c r="J105" i="53" s="1"/>
  <c r="J107" i="53" s="1"/>
  <c r="J94" i="52"/>
  <c r="J95" i="52" s="1"/>
  <c r="J105" i="52" s="1"/>
  <c r="J107" i="52" s="1"/>
  <c r="J143" i="51"/>
  <c r="J94" i="51"/>
  <c r="J95" i="51" s="1"/>
  <c r="J105" i="51" s="1"/>
  <c r="J107" i="51" s="1"/>
  <c r="J94" i="50"/>
  <c r="J95" i="50" s="1"/>
  <c r="J105" i="50" s="1"/>
  <c r="J107" i="50" s="1"/>
  <c r="J94" i="49"/>
  <c r="J95" i="49" s="1"/>
  <c r="J105" i="49" s="1"/>
  <c r="J107" i="49" s="1"/>
  <c r="J145" i="48"/>
  <c r="J147" i="48" s="1"/>
  <c r="J119" i="48"/>
  <c r="J120" i="48" s="1"/>
  <c r="J121" i="48" s="1"/>
  <c r="J122" i="48" s="1"/>
  <c r="J145" i="47"/>
  <c r="J147" i="47" s="1"/>
  <c r="J119" i="47"/>
  <c r="J120" i="47" s="1"/>
  <c r="J121" i="47" s="1"/>
  <c r="J122" i="47" s="1"/>
  <c r="J94" i="46"/>
  <c r="J95" i="46" s="1"/>
  <c r="J105" i="46" s="1"/>
  <c r="J107" i="46" s="1"/>
  <c r="J94" i="45"/>
  <c r="J95" i="45" s="1"/>
  <c r="J105" i="45" s="1"/>
  <c r="J107" i="45" s="1"/>
  <c r="J29" i="41"/>
  <c r="J30" i="39"/>
  <c r="J123" i="48" l="1"/>
  <c r="J126" i="48" s="1"/>
  <c r="J121" i="58"/>
  <c r="J122" i="58" s="1"/>
  <c r="J123" i="58" s="1"/>
  <c r="J121" i="57"/>
  <c r="J122" i="57" s="1"/>
  <c r="J123" i="57" s="1"/>
  <c r="J145" i="56"/>
  <c r="J147" i="56" s="1"/>
  <c r="J119" i="56"/>
  <c r="J120" i="56" s="1"/>
  <c r="J145" i="55"/>
  <c r="J147" i="55" s="1"/>
  <c r="J119" i="55"/>
  <c r="J120" i="55" s="1"/>
  <c r="J121" i="55" s="1"/>
  <c r="J122" i="55" s="1"/>
  <c r="J121" i="54"/>
  <c r="J122" i="54" s="1"/>
  <c r="J123" i="54" s="1"/>
  <c r="J145" i="53"/>
  <c r="J147" i="53" s="1"/>
  <c r="J119" i="53"/>
  <c r="J120" i="53" s="1"/>
  <c r="J145" i="52"/>
  <c r="J147" i="52" s="1"/>
  <c r="J119" i="52"/>
  <c r="J120" i="52" s="1"/>
  <c r="J145" i="51"/>
  <c r="J119" i="51"/>
  <c r="J120" i="51" s="1"/>
  <c r="J147" i="51"/>
  <c r="J145" i="50"/>
  <c r="J147" i="50" s="1"/>
  <c r="J119" i="50"/>
  <c r="J120" i="50" s="1"/>
  <c r="J145" i="49"/>
  <c r="J147" i="49" s="1"/>
  <c r="J119" i="49"/>
  <c r="J120" i="49" s="1"/>
  <c r="J121" i="49" s="1"/>
  <c r="J122" i="49" s="1"/>
  <c r="J123" i="49" s="1"/>
  <c r="J123" i="47"/>
  <c r="J145" i="46"/>
  <c r="J147" i="46" s="1"/>
  <c r="J119" i="46"/>
  <c r="J120" i="46" s="1"/>
  <c r="J145" i="45"/>
  <c r="J147" i="45" s="1"/>
  <c r="J119" i="45"/>
  <c r="J120" i="45" s="1"/>
  <c r="J121" i="45" s="1"/>
  <c r="J122" i="45" s="1"/>
  <c r="J30" i="41"/>
  <c r="J144" i="39"/>
  <c r="J44" i="39"/>
  <c r="J82" i="39"/>
  <c r="J64" i="39"/>
  <c r="J66" i="39" s="1"/>
  <c r="J72" i="39" s="1"/>
  <c r="J43" i="39"/>
  <c r="J80" i="39"/>
  <c r="J81" i="39" s="1"/>
  <c r="J50" i="39"/>
  <c r="J35" i="39"/>
  <c r="J49" i="39"/>
  <c r="J79" i="39"/>
  <c r="J36" i="39"/>
  <c r="J89" i="39"/>
  <c r="J46" i="39"/>
  <c r="J48" i="39"/>
  <c r="J47" i="39"/>
  <c r="J45" i="39"/>
  <c r="J132" i="48" l="1"/>
  <c r="J127" i="48"/>
  <c r="J126" i="58"/>
  <c r="J132" i="58"/>
  <c r="J127" i="58"/>
  <c r="J132" i="57"/>
  <c r="J127" i="57"/>
  <c r="J126" i="57"/>
  <c r="J121" i="56"/>
  <c r="J122" i="56" s="1"/>
  <c r="J123" i="56" s="1"/>
  <c r="J126" i="54"/>
  <c r="J127" i="54"/>
  <c r="J132" i="54"/>
  <c r="J123" i="55"/>
  <c r="J121" i="53"/>
  <c r="J122" i="53" s="1"/>
  <c r="J121" i="52"/>
  <c r="J122" i="52" s="1"/>
  <c r="J123" i="52" s="1"/>
  <c r="J121" i="51"/>
  <c r="J122" i="51" s="1"/>
  <c r="J121" i="50"/>
  <c r="J122" i="50" s="1"/>
  <c r="J123" i="50" s="1"/>
  <c r="J126" i="49"/>
  <c r="J132" i="49"/>
  <c r="J127" i="49"/>
  <c r="J126" i="47"/>
  <c r="J132" i="47"/>
  <c r="J127" i="47"/>
  <c r="J121" i="46"/>
  <c r="J122" i="46" s="1"/>
  <c r="J123" i="46" s="1"/>
  <c r="J123" i="45"/>
  <c r="J78" i="41"/>
  <c r="J51" i="39"/>
  <c r="J71" i="39" s="1"/>
  <c r="J64" i="41"/>
  <c r="J70" i="41" s="1"/>
  <c r="J36" i="41"/>
  <c r="J91" i="41" s="1"/>
  <c r="J79" i="41"/>
  <c r="J87" i="41"/>
  <c r="J84" i="41" s="1"/>
  <c r="J77" i="41"/>
  <c r="J80" i="41"/>
  <c r="J142" i="41"/>
  <c r="J35" i="41"/>
  <c r="J95" i="39"/>
  <c r="J86" i="39"/>
  <c r="J83" i="39"/>
  <c r="J146" i="39" s="1"/>
  <c r="J37" i="39"/>
  <c r="J133" i="48" l="1"/>
  <c r="J148" i="48" s="1"/>
  <c r="J149" i="48" s="1"/>
  <c r="C4" i="44" s="1"/>
  <c r="E4" i="44" s="1"/>
  <c r="G4" i="44" s="1"/>
  <c r="H4" i="44" s="1"/>
  <c r="J135" i="48"/>
  <c r="J133" i="54"/>
  <c r="J148" i="54" s="1"/>
  <c r="J149" i="54" s="1"/>
  <c r="C13" i="44" s="1"/>
  <c r="E13" i="44" s="1"/>
  <c r="G13" i="44" s="1"/>
  <c r="H13" i="44" s="1"/>
  <c r="J133" i="49"/>
  <c r="J148" i="49" s="1"/>
  <c r="J149" i="49" s="1"/>
  <c r="C5" i="44" s="1"/>
  <c r="E5" i="44" s="1"/>
  <c r="G5" i="44" s="1"/>
  <c r="H5" i="44" s="1"/>
  <c r="J135" i="57"/>
  <c r="J135" i="49"/>
  <c r="J133" i="58"/>
  <c r="J148" i="58" s="1"/>
  <c r="J149" i="58" s="1"/>
  <c r="C17" i="44" s="1"/>
  <c r="E17" i="44" s="1"/>
  <c r="G17" i="44" s="1"/>
  <c r="J135" i="58"/>
  <c r="J133" i="57"/>
  <c r="J148" i="57" s="1"/>
  <c r="J149" i="57" s="1"/>
  <c r="C16" i="44" s="1"/>
  <c r="E16" i="44" s="1"/>
  <c r="G16" i="44" s="1"/>
  <c r="H16" i="44" s="1"/>
  <c r="J126" i="56"/>
  <c r="J132" i="56"/>
  <c r="J127" i="56"/>
  <c r="J127" i="55"/>
  <c r="J126" i="55"/>
  <c r="J132" i="55"/>
  <c r="J135" i="54"/>
  <c r="J123" i="53"/>
  <c r="J127" i="52"/>
  <c r="J126" i="52"/>
  <c r="J132" i="52"/>
  <c r="J123" i="51"/>
  <c r="J132" i="50"/>
  <c r="J127" i="50"/>
  <c r="J126" i="50"/>
  <c r="J135" i="47"/>
  <c r="J133" i="47"/>
  <c r="J148" i="47" s="1"/>
  <c r="J149" i="47" s="1"/>
  <c r="C3" i="44" s="1"/>
  <c r="E3" i="44" s="1"/>
  <c r="G3" i="44" s="1"/>
  <c r="H3" i="44" s="1"/>
  <c r="J126" i="46"/>
  <c r="J132" i="46"/>
  <c r="J127" i="46"/>
  <c r="J127" i="45"/>
  <c r="J126" i="45"/>
  <c r="J132" i="45"/>
  <c r="J88" i="41"/>
  <c r="J92" i="41"/>
  <c r="J90" i="41"/>
  <c r="J89" i="41"/>
  <c r="J93" i="41" s="1"/>
  <c r="J94" i="41" s="1"/>
  <c r="J95" i="41" s="1"/>
  <c r="J105" i="41" s="1"/>
  <c r="J107" i="41" s="1"/>
  <c r="J145" i="41" s="1"/>
  <c r="J37" i="41"/>
  <c r="J75" i="41"/>
  <c r="J76" i="41" s="1"/>
  <c r="J96" i="39"/>
  <c r="J97" i="39" s="1"/>
  <c r="J107" i="39" s="1"/>
  <c r="J109" i="39" s="1"/>
  <c r="J147" i="39" s="1"/>
  <c r="J38" i="39"/>
  <c r="J39" i="39" s="1"/>
  <c r="J70" i="39" s="1"/>
  <c r="J73" i="39" s="1"/>
  <c r="J133" i="46" l="1"/>
  <c r="J148" i="46" s="1"/>
  <c r="J149" i="46" s="1"/>
  <c r="C10" i="44" s="1"/>
  <c r="E10" i="44" s="1"/>
  <c r="G10" i="44" s="1"/>
  <c r="H10" i="44" s="1"/>
  <c r="J135" i="50"/>
  <c r="J133" i="52"/>
  <c r="J148" i="52" s="1"/>
  <c r="J149" i="52" s="1"/>
  <c r="C11" i="44" s="1"/>
  <c r="E11" i="44" s="1"/>
  <c r="G11" i="44" s="1"/>
  <c r="H11" i="44" s="1"/>
  <c r="H17" i="44"/>
  <c r="J133" i="56"/>
  <c r="J148" i="56" s="1"/>
  <c r="J149" i="56" s="1"/>
  <c r="C15" i="44" s="1"/>
  <c r="E15" i="44" s="1"/>
  <c r="G15" i="44" s="1"/>
  <c r="H15" i="44" s="1"/>
  <c r="J135" i="56"/>
  <c r="J135" i="55"/>
  <c r="J133" i="55"/>
  <c r="J148" i="55" s="1"/>
  <c r="J149" i="55" s="1"/>
  <c r="C14" i="44" s="1"/>
  <c r="E14" i="44" s="1"/>
  <c r="G14" i="44" s="1"/>
  <c r="H14" i="44" s="1"/>
  <c r="J127" i="53"/>
  <c r="J126" i="53"/>
  <c r="J132" i="53"/>
  <c r="J135" i="52"/>
  <c r="J127" i="51"/>
  <c r="J126" i="51"/>
  <c r="J132" i="51"/>
  <c r="J133" i="50"/>
  <c r="J148" i="50" s="1"/>
  <c r="J149" i="50" s="1"/>
  <c r="C6" i="44" s="1"/>
  <c r="E6" i="44" s="1"/>
  <c r="G6" i="44" s="1"/>
  <c r="H6" i="44" s="1"/>
  <c r="J135" i="46"/>
  <c r="J135" i="45"/>
  <c r="J133" i="45"/>
  <c r="J148" i="45" s="1"/>
  <c r="J149" i="45" s="1"/>
  <c r="C9" i="44" s="1"/>
  <c r="E9" i="44" s="1"/>
  <c r="G9" i="44" s="1"/>
  <c r="H9" i="44" s="1"/>
  <c r="J68" i="41"/>
  <c r="J45" i="41"/>
  <c r="J41" i="41"/>
  <c r="J42" i="41"/>
  <c r="J47" i="41"/>
  <c r="J44" i="41"/>
  <c r="J46" i="41"/>
  <c r="J48" i="41"/>
  <c r="J43" i="41"/>
  <c r="J81" i="41"/>
  <c r="J144" i="41" s="1"/>
  <c r="J49" i="41"/>
  <c r="J69" i="41" s="1"/>
  <c r="J145" i="39"/>
  <c r="J149" i="39" s="1"/>
  <c r="J121" i="39"/>
  <c r="J122" i="39" s="1"/>
  <c r="J135" i="53" l="1"/>
  <c r="J133" i="53"/>
  <c r="J148" i="53" s="1"/>
  <c r="J149" i="53" s="1"/>
  <c r="C12" i="44" s="1"/>
  <c r="E12" i="44" s="1"/>
  <c r="G12" i="44" s="1"/>
  <c r="H12" i="44" s="1"/>
  <c r="J135" i="51"/>
  <c r="J133" i="51"/>
  <c r="J148" i="51" s="1"/>
  <c r="J149" i="51" s="1"/>
  <c r="C7" i="44" s="1"/>
  <c r="E7" i="44" s="1"/>
  <c r="G7" i="44" s="1"/>
  <c r="H7" i="44" s="1"/>
  <c r="J71" i="41"/>
  <c r="J123" i="39"/>
  <c r="J124" i="39" s="1"/>
  <c r="J119" i="41" l="1"/>
  <c r="J120" i="41" s="1"/>
  <c r="J121" i="41" s="1"/>
  <c r="J122" i="41" s="1"/>
  <c r="J123" i="41" s="1"/>
  <c r="J143" i="41"/>
  <c r="J147" i="41" s="1"/>
  <c r="J125" i="39"/>
  <c r="J132" i="41" l="1"/>
  <c r="J126" i="41"/>
  <c r="J127" i="41"/>
  <c r="J134" i="39"/>
  <c r="J128" i="39"/>
  <c r="J129" i="39"/>
  <c r="J135" i="41" l="1"/>
  <c r="J133" i="41"/>
  <c r="J148" i="41" s="1"/>
  <c r="J149" i="41" s="1"/>
  <c r="C8" i="44" s="1"/>
  <c r="E8" i="44" s="1"/>
  <c r="G8" i="44" s="1"/>
  <c r="J137" i="39"/>
  <c r="J135" i="39"/>
  <c r="J150" i="39" s="1"/>
  <c r="J151" i="39" s="1"/>
  <c r="J155" i="39" s="1"/>
  <c r="H8" i="44" l="1"/>
  <c r="H18" i="44" s="1"/>
  <c r="G18" i="44"/>
  <c r="H19" i="44" l="1"/>
  <c r="H20" i="44"/>
  <c r="H23" i="44" s="1"/>
  <c r="G25" i="44" s="1"/>
  <c r="G23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A34" authorId="0" shapeId="0" xr:uid="{1322AF10-9031-466F-AEDF-D3F796287CAC}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Módulo FIXO. não precisa alterar nunca os percentuais</t>
        </r>
      </text>
    </comment>
    <comment ref="A42" authorId="0" shapeId="0" xr:uid="{5F986895-C71B-4157-9E15-C1AE065BA637}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Módulo FIXO. não precisa alterar nunca os percentuais</t>
        </r>
      </text>
    </comment>
    <comment ref="A76" authorId="0" shapeId="0" xr:uid="{C9A3FE5A-5A08-47D9-A77C-CE515D4730F9}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Módulo FIXO. não precisa alterar nunca os percentuais</t>
        </r>
      </text>
    </comment>
    <comment ref="A88" authorId="0" shapeId="0" xr:uid="{5A4DC5DE-082D-439E-B744-059811CFC246}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Módulo FIXO. não precisa alterar nunca os percentuais
</t>
        </r>
      </text>
    </comment>
    <comment ref="I128" authorId="0" shapeId="0" xr:uid="{85E20EFC-7A1C-4A6F-9EBA-E588124BA928}">
      <text>
        <r>
          <rPr>
            <b/>
            <sz val="9"/>
            <color indexed="81"/>
            <rFont val="Segoe UI"/>
            <family val="2"/>
          </rPr>
          <t>Usuario:</t>
        </r>
        <r>
          <rPr>
            <sz val="9"/>
            <color indexed="81"/>
            <rFont val="Segoe UI"/>
            <family val="2"/>
          </rPr>
          <t xml:space="preserve">
Cofins 3% + 8,16% de IRPJ e CSLL
</t>
        </r>
      </text>
    </comment>
  </commentList>
</comments>
</file>

<file path=xl/sharedStrings.xml><?xml version="1.0" encoding="utf-8"?>
<sst xmlns="http://schemas.openxmlformats.org/spreadsheetml/2006/main" count="3882" uniqueCount="224">
  <si>
    <t>MANUTENÇÃO PREDIAL - Regime de Tributação: Lucro Presumido</t>
  </si>
  <si>
    <r>
      <rPr>
        <b/>
        <sz val="18"/>
        <rFont val="Arial"/>
        <family val="2"/>
        <charset val="1"/>
      </rPr>
      <t xml:space="preserve">ANEXO ----  </t>
    </r>
    <r>
      <rPr>
        <b/>
        <sz val="18"/>
        <color rgb="FFFF0000"/>
        <rFont val="Arial"/>
        <family val="2"/>
        <charset val="1"/>
      </rPr>
      <t xml:space="preserve">do Pregão nº 29/2018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</si>
  <si>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Nº do processo:</t>
  </si>
  <si>
    <t>29/2018</t>
  </si>
  <si>
    <t>Licitação nº:</t>
  </si>
  <si>
    <t>Dia: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</si>
  <si>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</si>
  <si>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</si>
  <si>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</si>
  <si>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</si>
  <si>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</si>
  <si>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Pelotas/RS</t>
  </si>
  <si>
    <t>C</t>
  </si>
  <si>
    <t>Ano do Acordo, Convenção ou Dissídio Coletivo</t>
  </si>
  <si>
    <t xml:space="preserve">RS002727/2017 </t>
  </si>
  <si>
    <t>D</t>
  </si>
  <si>
    <t>Número de meses de execução contratual</t>
  </si>
  <si>
    <r>
      <rPr>
        <b/>
        <sz val="15"/>
        <rFont val="Arial"/>
        <family val="2"/>
        <charset val="1"/>
      </rPr>
      <t xml:space="preserve">1. MÓDULOS 
</t>
    </r>
    <r>
      <rPr>
        <b/>
        <sz val="12"/>
        <rFont val="Arial"/>
        <family val="2"/>
        <charset val="1"/>
      </rPr>
      <t xml:space="preserve">Mão de obra
</t>
    </r>
    <r>
      <rPr>
        <b/>
        <sz val="11"/>
        <rFont val="Arial"/>
        <family val="2"/>
        <charset val="1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</si>
  <si>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</si>
  <si>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</si>
  <si>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>Manutenção Predial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</si>
  <si>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</si>
  <si>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</si>
  <si>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</si>
  <si>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>Oficial Eletricista</t>
  </si>
  <si>
    <t>Data-Base da Categoria (dia/mês/ano)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</si>
  <si>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</si>
  <si>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</si>
  <si>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</si>
  <si>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</si>
  <si>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family val="2"/>
        <charset val="1"/>
      </rPr>
      <t xml:space="preserve">Salário-Base   </t>
    </r>
    <r>
      <rPr>
        <b/>
        <sz val="10"/>
        <color rgb="FFFF0000"/>
        <rFont val="Arial"/>
        <family val="2"/>
        <charset val="1"/>
      </rPr>
      <t xml:space="preserve">(valor para somente 1 Eletricista - 44h/semana) </t>
    </r>
  </si>
  <si>
    <t xml:space="preserve">Adicional de Periculosidade </t>
  </si>
  <si>
    <t xml:space="preserve">Adicional Noturno </t>
  </si>
  <si>
    <t>Adicional de Hora Noturna Reduzida</t>
  </si>
  <si>
    <t>E</t>
  </si>
  <si>
    <t xml:space="preserve">Adicional de Hora Extra no Feriado Trabalhado </t>
  </si>
  <si>
    <t>Adicional de Insalubridade</t>
  </si>
  <si>
    <t xml:space="preserve">Total </t>
  </si>
  <si>
    <t>Módulo 2 – Encargos e Benefícios Anuais, Mensais e Diários</t>
  </si>
  <si>
    <t>Submódulo 2.1 – 13º (décimo terceiro) Salário e Adicional de Férias</t>
  </si>
  <si>
    <t>2.1</t>
  </si>
  <si>
    <r>
      <rPr>
        <b/>
        <sz val="11"/>
        <rFont val="Arial"/>
        <family val="2"/>
        <charset val="1"/>
      </rPr>
      <t>13º (décimo terceiro) Salário</t>
    </r>
    <r>
      <rPr>
        <b/>
        <sz val="11"/>
        <color rgb="FFFF0000"/>
        <rFont val="Arial"/>
        <family val="2"/>
        <charset val="1"/>
      </rPr>
      <t xml:space="preserve"> </t>
    </r>
    <r>
      <rPr>
        <b/>
        <sz val="11"/>
        <rFont val="Arial"/>
        <family val="2"/>
        <charset val="1"/>
      </rPr>
      <t>e Adicional de Férias</t>
    </r>
  </si>
  <si>
    <t>Valor (R$)</t>
  </si>
  <si>
    <r>
      <rPr>
        <b/>
        <sz val="10"/>
        <rFont val="Arial"/>
        <family val="2"/>
        <charset val="1"/>
      </rPr>
      <t>13º (décimo terceiro) Salário</t>
    </r>
    <r>
      <rPr>
        <b/>
        <sz val="11"/>
        <color rgb="FF0000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8,33% sobre o valor do Módulo 1 – Composição da Remuneração, conforme Anexo XII da IN 5/17</t>
    </r>
  </si>
  <si>
    <r>
      <rPr>
        <b/>
        <sz val="10"/>
        <color rgb="FF000000"/>
        <rFont val="Arial"/>
        <family val="2"/>
        <charset val="1"/>
      </rPr>
      <t>Adicional de Férias</t>
    </r>
    <r>
      <rPr>
        <b/>
        <sz val="10"/>
        <color rgb="FF009900"/>
        <rFont val="Arial"/>
        <family val="2"/>
        <charset val="1"/>
      </rPr>
      <t xml:space="preserve"> </t>
    </r>
    <r>
      <rPr>
        <b/>
        <sz val="8"/>
        <color rgb="FFFF0000"/>
        <rFont val="Arial"/>
        <family val="2"/>
        <charset val="1"/>
      </rPr>
      <t>Obrigatória a cotação de 3,025% sobre o valor do Módulo 1 – Composição da Remuneração, conforme Anexo XII da IN 5/17 (Férias + Adicional = 9,075% + 3,025% = 12,10%)</t>
    </r>
  </si>
  <si>
    <t>Total</t>
  </si>
  <si>
    <t>Incidência dos encargos do Submódulo 2.2 sobre o total do Submódulo 2.1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</si>
  <si>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</si>
  <si>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</si>
  <si>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</si>
  <si>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</si>
  <si>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</si>
  <si>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</si>
  <si>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</si>
  <si>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t xml:space="preserve">RAT x FAP
</t>
  </si>
  <si>
    <t>RAT =</t>
  </si>
  <si>
    <t xml:space="preserve"> FAP =</t>
  </si>
  <si>
    <t>SESC ou SESI</t>
  </si>
  <si>
    <t>SENAC ou SENAI</t>
  </si>
  <si>
    <t>F</t>
  </si>
  <si>
    <t>SEBRAE</t>
  </si>
  <si>
    <t>G</t>
  </si>
  <si>
    <t>INCRA</t>
  </si>
  <si>
    <t>H</t>
  </si>
  <si>
    <t>FGTS</t>
  </si>
  <si>
    <t>Submódulo 2.3 – Benefícios Mensais e Diários</t>
  </si>
  <si>
    <t>2.3</t>
  </si>
  <si>
    <t>Benefícios Mensais e Diários</t>
  </si>
  <si>
    <r>
      <rPr>
        <b/>
        <sz val="10"/>
        <rFont val="Arial"/>
        <family val="2"/>
        <charset val="1"/>
      </rPr>
      <t xml:space="preserve">Transporte                                              </t>
    </r>
    <r>
      <rPr>
        <b/>
        <sz val="10"/>
        <color rgb="FFFF0000"/>
        <rFont val="Arial"/>
        <family val="2"/>
        <charset val="1"/>
      </rPr>
      <t xml:space="preserve"> Cálculo do valor: [(2xVTx21)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</si>
  <si>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</si>
  <si>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</si>
  <si>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</si>
  <si>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</si>
  <si>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family val="2"/>
        <charset val="1"/>
      </rPr>
      <t xml:space="preserve">Auxílio-Refeição/Alimentação </t>
    </r>
    <r>
      <rPr>
        <b/>
        <sz val="10"/>
        <color rgb="FFFF0000"/>
        <rFont val="Arial"/>
        <family val="2"/>
        <charset val="1"/>
      </rPr>
      <t>Cálculo do valor = [(21xVA)x(1-</t>
    </r>
    <r>
      <rPr>
        <b/>
        <sz val="10"/>
        <color rgb="FF0000FF"/>
        <rFont val="Arial"/>
        <family val="2"/>
        <charset val="1"/>
      </rPr>
      <t>0,18</t>
    </r>
    <r>
      <rPr>
        <b/>
        <sz val="10"/>
        <color rgb="FFFF0000"/>
        <rFont val="Arial"/>
        <family val="2"/>
        <charset val="1"/>
      </rPr>
      <t>)]</t>
    </r>
  </si>
  <si>
    <t xml:space="preserve">      B.1) Valor do auxílio-alimentação (clausula 19ª da CCT 2018): </t>
  </si>
  <si>
    <t xml:space="preserve">      B.2) Quantidade de dias do mês de recebimento de auxílio-alimentação</t>
  </si>
  <si>
    <t>Seguro contra riscos de acidente de trabalho</t>
  </si>
  <si>
    <t>Quadro-Resumo do Módulo 2 – Encargos e Benefícios Anuais, Mensais e Diários</t>
  </si>
  <si>
    <t>Encargos e Benefícios Anuais, Mensais e Diários</t>
  </si>
  <si>
    <t>13º (décimo terceiro) Salário e Adicional de Férias</t>
  </si>
  <si>
    <t>Módulo 3 - Provisão para Rescisão</t>
  </si>
  <si>
    <t>Provisão para Rescisão</t>
  </si>
  <si>
    <t>Valor  (R$)</t>
  </si>
  <si>
    <r>
      <rPr>
        <b/>
        <sz val="10"/>
        <rFont val="Arial"/>
        <family val="2"/>
        <charset val="1"/>
      </rP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</si>
  <si>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</si>
  <si>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family val="2"/>
        <charset val="1"/>
      </rPr>
      <t xml:space="preserve">Multa do FGTS e contribuição social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+ 4,76% = 5,0%)</t>
    </r>
  </si>
  <si>
    <r>
      <rPr>
        <b/>
        <sz val="10"/>
        <rFont val="Arial"/>
        <family val="2"/>
        <charset val="1"/>
      </rP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  Estudos CNJ – Resolução 98/2009</t>
    </r>
  </si>
  <si>
    <t xml:space="preserve">Incidência dos encargos do Submódulo 2.2 sobre o Aviso Prévio Trabalhado         </t>
  </si>
  <si>
    <r>
      <rPr>
        <b/>
        <sz val="10"/>
        <rFont val="Arial"/>
        <family val="2"/>
        <charset val="1"/>
      </rPr>
      <t xml:space="preserve">Multa do FGTS e contribuição social sobre o Aviso Prévio Trabalhado </t>
    </r>
    <r>
      <rPr>
        <b/>
        <sz val="8"/>
        <color rgb="FFFF0000"/>
        <rFont val="Arial"/>
        <family val="2"/>
        <charset val="1"/>
      </rPr>
      <t>Obrigatória a cotação de 4,76% sobre o valor do Módulo 1 – Composição da Remuneração, conforme Anexo XII da IN Seges nº 5/2017 (4,76%+0,24% = 5,0%)</t>
    </r>
  </si>
  <si>
    <t>Módulo 4 - Custo de Reposição do Profissional Ausente</t>
  </si>
  <si>
    <t>Base de cálculo para o Custo de Reposição do Profissional Ausente (substituto): BCCPA = Rem + 13º + Férias + 1/3Férias</t>
  </si>
  <si>
    <t>4.1</t>
  </si>
  <si>
    <t>Substituto nas Ausências Legais</t>
  </si>
  <si>
    <t>Subsitituto na cobertura de Férias</t>
  </si>
  <si>
    <r>
      <rPr>
        <b/>
        <sz val="10"/>
        <rFont val="Arial"/>
        <family val="2"/>
        <charset val="1"/>
      </rPr>
      <t xml:space="preserve">Subsitituto na cobertura de Licença-Paternidade 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/30)x5dias]/12}x1,5%</t>
    </r>
  </si>
  <si>
    <r>
      <rPr>
        <b/>
        <sz val="10"/>
        <rFont val="Arial"/>
        <family val="2"/>
        <charset val="1"/>
      </rPr>
      <t xml:space="preserve">Subsitituto na cobertura de Ausência por acidente de trabalho </t>
    </r>
    <r>
      <rPr>
        <b/>
        <sz val="10"/>
        <color rgb="FFFF0000"/>
        <rFont val="Arial"/>
        <family val="2"/>
        <charset val="1"/>
      </rPr>
      <t>Cálculo do valor  = {[(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/30)x15dias]/12}x0,78%</t>
    </r>
  </si>
  <si>
    <r>
      <rPr>
        <b/>
        <sz val="10"/>
        <rFont val="Arial"/>
        <family val="2"/>
        <charset val="1"/>
      </rPr>
      <t xml:space="preserve">Subsitituto na cobertura de Afastamento Maternidade   </t>
    </r>
    <r>
      <rPr>
        <b/>
        <sz val="10"/>
        <color rgb="FFFF0000"/>
        <rFont val="Arial"/>
        <family val="2"/>
        <charset val="1"/>
      </rPr>
      <t>Cálculo do valor = {[(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+1/3</t>
    </r>
    <r>
      <rPr>
        <b/>
        <sz val="10"/>
        <color rgb="FF0000FF"/>
        <rFont val="Arial"/>
        <family val="2"/>
        <charset val="1"/>
      </rPr>
      <t>Rem</t>
    </r>
    <r>
      <rPr>
        <b/>
        <sz val="10"/>
        <color rgb="FFFF0000"/>
        <rFont val="Arial"/>
        <family val="2"/>
        <charset val="1"/>
      </rPr>
      <t>)/12]x(4/12)}x1%</t>
    </r>
  </si>
  <si>
    <r>
      <rPr>
        <b/>
        <sz val="10"/>
        <color rgb="FF000000"/>
        <rFont val="Arial"/>
        <family val="2"/>
        <charset val="1"/>
      </rPr>
      <t xml:space="preserve">Subsitituto na cobertura de Ausência por doença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)/30)x0,15dias]/12</t>
    </r>
  </si>
  <si>
    <t>Incidência dos encargos do Submódulo 2.2 sobre o  total do Submódulo 4.1</t>
  </si>
  <si>
    <t>Submódulo 4.2 – Subistituto na Intrajornada</t>
  </si>
  <si>
    <t xml:space="preserve">4.2 </t>
  </si>
  <si>
    <t>Substituto na Intrajornada</t>
  </si>
  <si>
    <t>Subsitituto na cobertura de Intervalo para repouso ou alimentação</t>
  </si>
  <si>
    <t>Incidência dos encargos do Submódulo 2.2 sobre o total do Submódulo 4.2</t>
  </si>
  <si>
    <t>Quadro-Resumo do Módulo 4 – Custo de Reposição do Profissional Ausente</t>
  </si>
  <si>
    <t>Custo de Reposição do Profissional Ausente</t>
  </si>
  <si>
    <t>Ausências Legais</t>
  </si>
  <si>
    <t>4.2</t>
  </si>
  <si>
    <t>Intrajornada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</si>
  <si>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</si>
  <si>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</si>
  <si>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</si>
  <si>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</si>
  <si>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</si>
  <si>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</si>
  <si>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</si>
  <si>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</si>
  <si>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</si>
  <si>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</t>
  </si>
  <si>
    <t>Custos Indiretos</t>
  </si>
  <si>
    <t>BASE DE CÁLCULO DO LUCRO</t>
  </si>
  <si>
    <t>Lucro</t>
  </si>
  <si>
    <t>BASE DE CÁLCULO DOS TRIBUTOS</t>
  </si>
  <si>
    <t>Tributos</t>
  </si>
  <si>
    <t>C.1    Tributos Federais (especificar)</t>
  </si>
  <si>
    <r>
      <rPr>
        <b/>
        <sz val="10"/>
        <rFont val="Arial"/>
        <family val="2"/>
        <charset val="1"/>
      </rPr>
      <t xml:space="preserve">  a) Cofins 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</si>
  <si>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r>
      <rPr>
        <b/>
        <sz val="10"/>
        <rFont val="Arial"/>
        <family val="2"/>
        <charset val="1"/>
      </rPr>
      <t xml:space="preserve">  b) PIS </t>
    </r>
    <r>
      <rPr>
        <sz val="10"/>
        <color rgb="FFFF0000"/>
        <rFont val="Arial"/>
        <family val="2"/>
        <charset val="1"/>
      </rPr>
      <t>(depende do regime de tributação - utilizada a hipótese de Lucro Real)</t>
    </r>
  </si>
  <si>
    <t xml:space="preserve"> c) IRPJ</t>
  </si>
  <si>
    <t xml:space="preserve"> d) CSLL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</si>
  <si>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</si>
  <si>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</si>
  <si>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</si>
  <si>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</si>
  <si>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</si>
  <si>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</si>
  <si>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</si>
  <si>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</si>
  <si>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</si>
  <si>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</si>
  <si>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</si>
  <si>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</si>
  <si>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</si>
  <si>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</si>
  <si>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</si>
  <si>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</si>
  <si>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r>
      <t xml:space="preserve">Subsitituto na cobertura de Ausências Legais                </t>
    </r>
    <r>
      <rPr>
        <b/>
        <sz val="10"/>
        <color rgb="FFFF0000"/>
        <rFont val="Arial"/>
        <family val="2"/>
        <charset val="1"/>
      </rPr>
      <t>Cálculo do valor = [(</t>
    </r>
    <r>
      <rPr>
        <b/>
        <sz val="10"/>
        <color rgb="FF0000FF"/>
        <rFont val="Arial"/>
        <family val="2"/>
        <charset val="1"/>
      </rPr>
      <t>BCCPA</t>
    </r>
    <r>
      <rPr>
        <b/>
        <sz val="10"/>
        <color rgb="FFFF0000"/>
        <rFont val="Arial"/>
        <family val="2"/>
        <charset val="1"/>
      </rPr>
      <t>/30)x0,1dias]/12</t>
    </r>
  </si>
  <si>
    <r>
      <t>Plano de Benefício Social Familiar (</t>
    </r>
    <r>
      <rPr>
        <b/>
        <sz val="10"/>
        <color rgb="FFFF0000"/>
        <rFont val="Arial"/>
        <family val="2"/>
        <charset val="1"/>
      </rPr>
      <t>Não cosnta na CCT RS002727/2017</t>
    </r>
    <r>
      <rPr>
        <b/>
        <sz val="10"/>
        <rFont val="Arial"/>
        <family val="2"/>
        <charset val="1"/>
      </rPr>
      <t xml:space="preserve">)  </t>
    </r>
  </si>
  <si>
    <t xml:space="preserve">      B.3) Desconto</t>
  </si>
  <si>
    <t>Carga Horaria</t>
  </si>
  <si>
    <t>Outros</t>
  </si>
  <si>
    <t xml:space="preserve">  a) ISS             </t>
  </si>
  <si>
    <t>http://www.sinproepdf.org.br/wp-content/uploads/2019/07/Conven%C3%A7%C3%A3o-Coletiva-SINEPE_2019-2.pdf</t>
  </si>
  <si>
    <t xml:space="preserve">	RO000066/2020</t>
  </si>
  <si>
    <t>feriados</t>
  </si>
  <si>
    <t>fim de semanas</t>
  </si>
  <si>
    <t>SM</t>
  </si>
  <si>
    <t>http://www3.mte.gov.br/sistemas/mediador/Resumo/ResumoVisualizar?nrSolicitacao=MR010412/2020</t>
  </si>
  <si>
    <r>
      <t xml:space="preserve">Aviso Prévio Indenizado     </t>
    </r>
    <r>
      <rPr>
        <b/>
        <sz val="8"/>
        <color rgb="FFFF0000"/>
        <rFont val="Arial"/>
        <family val="2"/>
        <charset val="1"/>
      </rPr>
      <t>Aviso-prévio indenizado     Cálculo do valor = {Rem/12 + 13º/12=(Rem/12)/12 + Férias/12=(Rem/12)/12 + (1/3xFérias)/12=1/3x[(Rem/12)/12]} x (30/30=1) x 1% de rotatividade anual - Os reflexos de 13º, F e 1/3F são referentes a 1 mês de APInd - Na prorrogação, poderão ser considerados 3 dias conforme Lei nº 12.506/2011, dependendo da análise do nº de ocorrências deste evento no período</t>
    </r>
  </si>
  <si>
    <r>
      <t xml:space="preserve">Multa do FGTS sobre o Aviso Prévio Indenizado </t>
    </r>
    <r>
      <rPr>
        <b/>
        <sz val="8"/>
        <color rgb="FFFF0000"/>
        <rFont val="Arial"/>
        <family val="2"/>
        <charset val="1"/>
      </rPr>
      <t>Obrigatória a cotação de 0,24% sobre o valor do Módulo 1 – Composição da Remuneração, conforme Anexo XII da IN Seges nº 5/2017 (0,24% + 3,76% = 4,0%)</t>
    </r>
  </si>
  <si>
    <r>
      <t xml:space="preserve">Multa do FGTS sobre o Aviso Prévio Trabalhado </t>
    </r>
    <r>
      <rPr>
        <b/>
        <sz val="8"/>
        <color rgb="FFFF0000"/>
        <rFont val="Arial"/>
        <family val="2"/>
        <charset val="1"/>
      </rPr>
      <t>Obrigatória a cotação de 3,76% sobre o valor do Módulo 1 – Composição da Remuneração, conforme Anexo XII da IN Seges nº 5/2017 (3,76%+0,24% = 4,0%)</t>
    </r>
  </si>
  <si>
    <r>
      <t xml:space="preserve">Aviso Prévio Trabalhado                 (negociar extinção/redução na 1ª prorrogação)
</t>
    </r>
    <r>
      <rPr>
        <b/>
        <sz val="10"/>
        <color rgb="FFFF0000"/>
        <rFont val="Arial"/>
        <family val="2"/>
        <charset val="1"/>
      </rPr>
      <t>Cálculo do valor=</t>
    </r>
  </si>
  <si>
    <t>Insumos serviços técnicos</t>
  </si>
  <si>
    <t>Porto Alegre/RS</t>
  </si>
  <si>
    <t xml:space="preserve">	RS000211/2020</t>
  </si>
  <si>
    <t>Engenheiro Civil</t>
  </si>
  <si>
    <t xml:space="preserve">Salário-Base  </t>
  </si>
  <si>
    <r>
      <t xml:space="preserve">ANEXO ----  </t>
    </r>
    <r>
      <rPr>
        <b/>
        <sz val="18"/>
        <color rgb="FFFF0000"/>
        <rFont val="Arial"/>
        <family val="2"/>
        <charset val="1"/>
      </rPr>
      <t xml:space="preserve">do Pregão nº 07/2020 – </t>
    </r>
    <r>
      <rPr>
        <b/>
        <sz val="18"/>
        <color rgb="FF0000FF"/>
        <rFont val="Arial"/>
        <family val="2"/>
        <charset val="1"/>
      </rPr>
      <t xml:space="preserve">CONTA VINCULADA
</t>
    </r>
    <r>
      <rPr>
        <b/>
        <sz val="18"/>
        <color rgb="FF000000"/>
        <rFont val="Arial"/>
        <family val="2"/>
        <charset val="1"/>
      </rPr>
      <t xml:space="preserve">PLANILHA DE CUSTOS E FORMAÇÃO DE PREÇOS </t>
    </r>
    <r>
      <rPr>
        <b/>
        <sz val="18"/>
        <color rgb="FF800080"/>
        <rFont val="Arial"/>
        <family val="2"/>
        <charset val="1"/>
      </rPr>
      <t xml:space="preserve"> </t>
    </r>
    <r>
      <rPr>
        <b/>
        <sz val="18"/>
        <rFont val="Arial"/>
        <family val="2"/>
        <charset val="1"/>
      </rPr>
      <t xml:space="preserve"> </t>
    </r>
  </si>
  <si>
    <t>07/2020</t>
  </si>
  <si>
    <t>23103.202795/2020-98</t>
  </si>
  <si>
    <t xml:space="preserve"> VALOR MENSAL DOS SERVIÇOS</t>
  </si>
  <si>
    <t>Tipo de serviço (A)</t>
  </si>
  <si>
    <t xml:space="preserve">Valor Proposto  por Empregado  (B) </t>
  </si>
  <si>
    <t xml:space="preserve">Qtde. de Empregados por Posto (C) </t>
  </si>
  <si>
    <t xml:space="preserve">Valor Proposto  por Posto  (D) = (B x C) </t>
  </si>
  <si>
    <t xml:space="preserve">Qtde. de  Postos  (E) </t>
  </si>
  <si>
    <t xml:space="preserve">Valor Total do Serviço (F) = (D x E) </t>
  </si>
  <si>
    <t>Global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</si>
  <si>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</si>
  <si>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</si>
  <si>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</si>
  <si>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</si>
  <si>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</si>
  <si>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</si>
  <si>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</si>
  <si>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</si>
  <si>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</si>
  <si>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</si>
  <si>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</si>
  <si>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</si>
  <si>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Valor Mensal dos Serviços</t>
  </si>
  <si>
    <t xml:space="preserve">QUADRO DEMONSTRATIVO DO VALOR GLOBAL DA PROPOSTA </t>
  </si>
  <si>
    <t>Valor mensal do serviço</t>
  </si>
  <si>
    <t>Número de meses do Contrato</t>
  </si>
  <si>
    <r>
      <rPr>
        <b/>
        <sz val="10"/>
        <rFont val="Arial"/>
        <family val="2"/>
        <charset val="1"/>
      </rPr>
      <t>Valor Global do Proposta</t>
    </r>
    <r>
      <rPr>
        <sz val="10"/>
        <rFont val="Arial"/>
        <family val="2"/>
        <charset val="1"/>
      </rPr>
      <t xml:space="preserve"> (Valor mensal do serviço x  nº de meses do contrato).</t>
    </r>
  </si>
  <si>
    <t>Almoxarife</t>
  </si>
  <si>
    <t>Auxiliar de Eletricista</t>
  </si>
  <si>
    <t>Auxiliar de Mecânico de Refri</t>
  </si>
  <si>
    <t>Auxiliar produção (servente)</t>
  </si>
  <si>
    <t>Bombeiro Hidráulico</t>
  </si>
  <si>
    <t>Engenheiro Eletricista</t>
  </si>
  <si>
    <t>Engenheiro Mecânico</t>
  </si>
  <si>
    <t>Gesseiro</t>
  </si>
  <si>
    <t>Marceneiro</t>
  </si>
  <si>
    <t>XIII</t>
  </si>
  <si>
    <t>XIV</t>
  </si>
  <si>
    <t>XV</t>
  </si>
  <si>
    <t>Mecânico de Refrigeração</t>
  </si>
  <si>
    <t>Oficial de Manutenção Predial</t>
  </si>
  <si>
    <t>Ténico em Edificações (encar.)</t>
  </si>
  <si>
    <t>Técnico em Eletricidade</t>
  </si>
  <si>
    <t>Técnico em Seg. do Trab.</t>
  </si>
  <si>
    <t>Engenheiro Mecanico</t>
  </si>
  <si>
    <t>Bombeiro Hidraúlico</t>
  </si>
  <si>
    <t>Sobreaviso</t>
  </si>
  <si>
    <t xml:space="preserve">Adicional de Insalubridade </t>
  </si>
  <si>
    <t>Uniformes  e EPI</t>
  </si>
  <si>
    <t>Plano de Benefício Social Familiar</t>
  </si>
  <si>
    <t>Item 1</t>
  </si>
  <si>
    <t>Item 2</t>
  </si>
  <si>
    <t>Mão de obra demandada Serviços especializado</t>
  </si>
  <si>
    <t>Item 3</t>
  </si>
  <si>
    <t>Item 4</t>
  </si>
  <si>
    <t>Valor anual fixo para serviços não previstos</t>
  </si>
  <si>
    <t xml:space="preserve">Material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</si>
</sst>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d/m/yyyy"/>
    <numFmt numFmtId="165" formatCode="&quot;R$&quot;#,##0.00"/>
    <numFmt numFmtId="166" formatCode="0.000%"/>
    <numFmt numFmtId="167" formatCode="0.0000"/>
    <numFmt numFmtId="168" formatCode="0.0000%"/>
    <numFmt numFmtId="169" formatCode="&quot;R$ &quot;#,##0.00"/>
    <numFmt numFmtId="170" formatCode="_(&quot;R$ &quot;* #,##0.00_);_(&quot;R$ &quot;* \(#,##0.00\);_(&quot;R$ &quot;* \-??_);_(@_)"/>
    <numFmt numFmtId="171" formatCode="&quot;R$&quot;\ #,##0.00"/>
    <numFmt numFmtId="172" formatCode="_(* #,##0.00_);_(* \(#,##0.00\);_(* \-??_);_(@_)"/>
    <numFmt numFmtId="173" formatCode="#,##0.00&quot; &quot;;&quot;(&quot;#,##0.00&quot;)&quot;;&quot;-&quot;#&quot; &quot;;@&quot; &quot;"/>
  </numFmts>
  <fonts count="31">
    <font>
      <sz val="10"/>
      <name val="Arial"/>
      <family val="2"/>
      <charset val="1"/>
    </font>
    <font>
      <b/>
      <sz val="18"/>
      <color rgb="FF003366"/>
      <name val="Cambria"/>
      <family val="2"/>
      <charset val="1"/>
    </font>
    <font>
      <b/>
      <sz val="18"/>
      <color rgb="FF800080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0000"/>
      <name val="Arial"/>
      <family val="2"/>
      <charset val="1"/>
    </font>
    <font>
      <b/>
      <sz val="18"/>
      <color rgb="FF0000FF"/>
      <name val="Arial"/>
      <family val="2"/>
      <charset val="1"/>
    </font>
    <font>
      <b/>
      <sz val="18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11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color rgb="FF0099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strike/>
      <sz val="10"/>
      <color rgb="FF009900"/>
      <name val="Arial"/>
      <family val="2"/>
      <charset val="1"/>
    </font>
    <font>
      <b/>
      <sz val="11"/>
      <color rgb="FF0000FF"/>
      <name val="Arial"/>
      <family val="2"/>
      <charset val="1"/>
    </font>
    <font>
      <b/>
      <sz val="10"/>
      <name val="Arial"/>
      <family val="2"/>
    </font>
    <font>
      <sz val="10"/>
      <color rgb="FFFF0000"/>
      <name val="Arial"/>
      <family val="2"/>
      <charset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color theme="10"/>
      <name val="Arial"/>
      <family val="2"/>
      <charset val="1"/>
    </font>
    <font>
      <sz val="22"/>
      <name val="Arial"/>
      <family val="2"/>
    </font>
    <font>
      <sz val="10"/>
      <name val="Arial"/>
      <family val="2"/>
    </font>
    <font>
      <sz val="10"/>
      <color theme="1"/>
      <name val="Arial1"/>
    </font>
    <font>
      <sz val="10"/>
      <name val="Arial"/>
      <family val="2"/>
      <charset val="1"/>
    </font>
    <font>
      <b/>
      <sz val="14"/>
      <color rgb="FF80008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8">
    <xf numFmtId="0" fontId="0" fillId="0" borderId="0"/>
    <xf numFmtId="0" fontId="1" fillId="0" borderId="0" applyBorder="0" applyProtection="0"/>
    <xf numFmtId="0" fontId="25" fillId="0" borderId="0" applyNumberFormat="0" applyFill="0" applyBorder="0" applyAlignment="0" applyProtection="0"/>
    <xf numFmtId="0" fontId="27" fillId="0" borderId="0"/>
    <xf numFmtId="172" fontId="27" fillId="0" borderId="0" applyFill="0" applyBorder="0" applyAlignment="0" applyProtection="0"/>
    <xf numFmtId="173" fontId="28" fillId="0" borderId="0"/>
    <xf numFmtId="170" fontId="27" fillId="0" borderId="0" applyFill="0" applyBorder="0" applyAlignment="0" applyProtection="0"/>
    <xf numFmtId="170" fontId="29" fillId="0" borderId="0" applyBorder="0" applyProtection="0"/>
  </cellStyleXfs>
  <cellXfs count="13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10" fontId="7" fillId="4" borderId="1" xfId="0" applyNumberFormat="1" applyFont="1" applyFill="1" applyBorder="1" applyAlignment="1">
      <alignment horizontal="right" vertical="center" wrapText="1"/>
    </xf>
    <xf numFmtId="10" fontId="7" fillId="0" borderId="1" xfId="0" applyNumberFormat="1" applyFont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9" fontId="7" fillId="0" borderId="1" xfId="0" applyNumberFormat="1" applyFont="1" applyBorder="1" applyAlignment="1">
      <alignment horizontal="left" vertical="center" wrapText="1"/>
    </xf>
    <xf numFmtId="167" fontId="7" fillId="0" borderId="1" xfId="0" applyNumberFormat="1" applyFont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right" vertical="center"/>
    </xf>
    <xf numFmtId="168" fontId="7" fillId="2" borderId="1" xfId="0" applyNumberFormat="1" applyFont="1" applyFill="1" applyBorder="1" applyAlignment="1">
      <alignment horizontal="right" vertical="center"/>
    </xf>
    <xf numFmtId="169" fontId="17" fillId="0" borderId="1" xfId="0" applyNumberFormat="1" applyFont="1" applyBorder="1" applyAlignment="1">
      <alignment vertical="center"/>
    </xf>
    <xf numFmtId="4" fontId="17" fillId="0" borderId="1" xfId="0" applyNumberFormat="1" applyFont="1" applyBorder="1" applyAlignment="1" applyProtection="1">
      <alignment vertical="center"/>
    </xf>
    <xf numFmtId="3" fontId="17" fillId="0" borderId="1" xfId="0" applyNumberFormat="1" applyFont="1" applyBorder="1" applyAlignment="1" applyProtection="1">
      <alignment vertical="center"/>
    </xf>
    <xf numFmtId="0" fontId="19" fillId="0" borderId="1" xfId="0" applyFont="1" applyBorder="1" applyAlignment="1">
      <alignment horizontal="center" vertical="center"/>
    </xf>
    <xf numFmtId="3" fontId="1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10" fontId="1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/>
    </xf>
    <xf numFmtId="166" fontId="2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/>
    <xf numFmtId="0" fontId="15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70" fontId="0" fillId="0" borderId="0" xfId="0" applyNumberFormat="1"/>
    <xf numFmtId="10" fontId="0" fillId="0" borderId="0" xfId="0" applyNumberFormat="1"/>
    <xf numFmtId="4" fontId="7" fillId="0" borderId="1" xfId="0" applyNumberFormat="1" applyFont="1" applyBorder="1" applyAlignment="1">
      <alignment horizontal="center" vertical="center"/>
    </xf>
    <xf numFmtId="10" fontId="17" fillId="0" borderId="1" xfId="0" applyNumberFormat="1" applyFont="1" applyBorder="1" applyAlignment="1">
      <alignment vertical="center"/>
    </xf>
    <xf numFmtId="44" fontId="0" fillId="0" borderId="0" xfId="0" applyNumberFormat="1"/>
    <xf numFmtId="171" fontId="0" fillId="0" borderId="0" xfId="0" applyNumberFormat="1"/>
    <xf numFmtId="0" fontId="25" fillId="0" borderId="0" xfId="2"/>
    <xf numFmtId="0" fontId="26" fillId="5" borderId="0" xfId="0" applyFont="1" applyFill="1"/>
    <xf numFmtId="4" fontId="0" fillId="0" borderId="0" xfId="0" applyNumberFormat="1"/>
    <xf numFmtId="9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righ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17" fontId="8" fillId="0" borderId="1" xfId="0" quotePrefix="1" applyNumberFormat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0" fontId="29" fillId="0" borderId="6" xfId="7" applyBorder="1" applyAlignment="1" applyProtection="1">
      <alignment horizontal="right" vertical="center"/>
    </xf>
    <xf numFmtId="170" fontId="29" fillId="0" borderId="8" xfId="7" applyBorder="1" applyAlignment="1" applyProtection="1">
      <alignment horizontal="right" vertical="center"/>
    </xf>
    <xf numFmtId="0" fontId="30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170" fontId="8" fillId="0" borderId="12" xfId="7" applyFont="1" applyBorder="1" applyAlignment="1" applyProtection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1" fontId="8" fillId="0" borderId="15" xfId="7" applyNumberFormat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170" fontId="8" fillId="0" borderId="9" xfId="7" applyFont="1" applyBorder="1" applyAlignment="1" applyProtection="1">
      <alignment vertical="center"/>
    </xf>
    <xf numFmtId="0" fontId="0" fillId="6" borderId="6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170" fontId="29" fillId="6" borderId="6" xfId="7" applyFill="1" applyBorder="1" applyAlignment="1" applyProtection="1">
      <alignment horizontal="right" vertical="center"/>
    </xf>
    <xf numFmtId="10" fontId="9" fillId="2" borderId="1" xfId="0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170" fontId="7" fillId="0" borderId="18" xfId="7" applyFont="1" applyBorder="1" applyAlignment="1" applyProtection="1">
      <alignment vertical="center"/>
    </xf>
    <xf numFmtId="170" fontId="7" fillId="0" borderId="5" xfId="7" applyFont="1" applyBorder="1" applyAlignment="1" applyProtection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70" fontId="7" fillId="0" borderId="6" xfId="7" applyFont="1" applyBorder="1" applyAlignment="1" applyProtection="1">
      <alignment vertical="center"/>
    </xf>
  </cellXfs>
  <cellStyles count="8">
    <cellStyle name="Excel_BuiltIn_Comma" xfId="5" xr:uid="{CE79C9B1-3C3B-4F70-8B63-DCF49D2375C7}"/>
    <cellStyle name="Hiperlink" xfId="2" builtinId="8"/>
    <cellStyle name="Moeda 2" xfId="6" xr:uid="{CB59EB5A-C67F-4FD0-B7B8-F1851E2ECAD9}"/>
    <cellStyle name="Moeda 3" xfId="7" xr:uid="{AA16F919-C69B-4AEF-86C0-4B70440BB977}"/>
    <cellStyle name="Normal" xfId="0" builtinId="0"/>
    <cellStyle name="Normal 2" xfId="3" xr:uid="{2A47475D-C5D9-41A9-AC09-9B82030D9CA3}"/>
    <cellStyle name="Título 5" xfId="1" xr:uid="{00000000-0005-0000-0000-000002000000}"/>
    <cellStyle name="Vírgula 2" xfId="4" xr:uid="{0E708643-877F-4CCE-B937-946277C518F3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9900"/>
      <rgbColor rgb="FF000080"/>
      <rgbColor rgb="FF808000"/>
      <rgbColor rgb="FF800080"/>
      <rgbColor rgb="FF008080"/>
      <rgbColor rgb="FFB2B2B2"/>
      <rgbColor rgb="FF808080"/>
      <rgbColor rgb="FF9999FF"/>
      <rgbColor rgb="FF7030A0"/>
      <rgbColor rgb="FFFFFFCC"/>
      <rgbColor rgb="FFCCFFFF"/>
      <rgbColor rgb="FF660066"/>
      <rgbColor rgb="FFFF8080"/>
      <rgbColor rgb="FF0070C0"/>
      <rgbColor rgb="FFCCCCFF"/>
      <rgbColor rgb="FF00206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http://www3.mte.gov.br/sistemas/mediador/Resumo/ResumoVisualizar?nrSolicitacao=MR010412/2020" TargetMode="External"/><Relationship Id="rId1" Type="http://schemas.openxmlformats.org/officeDocument/2006/relationships/hyperlink" Target="http://www.sinproepdf.org.br/wp-content/uploads/2019/07/Conven%C3%A7%C3%A3o-Coletiva-SINEPE_2019-2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B681B-15BF-41D4-8CFD-DDCFAD1160AC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1355.41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194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1355.41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/>
      <c r="J29" s="2">
        <f>I29*J24</f>
        <v>0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1355.41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112.91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41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153.91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301.86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37.729999999999997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15.09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22.64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15.09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9.06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3.02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120.75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525.24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96.88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422.75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153.91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525.24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422.75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1101.9000000000001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1.35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0.11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3.25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1.3177597222222224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0.46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50.96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57.447759722222223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1632.3200000000002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123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0.45342222222222234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0.34006666666666668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0.53050400000000009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0.38789166666666669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0.68013333333333337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125.39201788888887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43.64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169.03201788888887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169.03201788888887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169.03201788888887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2913.7897776111113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291.38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3205.1697776111114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447.12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3652.2897776111113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119.94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25.99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199.91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1084.3400000000001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345.84000000000003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1355.41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1101.9000000000001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57.447759722222223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169.03201788888887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2913.7897776111113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1084.3400000000001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3998.1297776111114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E8874-51B1-442C-B1F6-20048B1F75E8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1128.5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195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1128.5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225.70000000000002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1354.2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112.8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40.96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153.76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301.58999999999997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37.700000000000003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15.08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22.62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15.08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9.0500000000000007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3.02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120.64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524.78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110.49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436.36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153.76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524.78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436.36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1114.9000000000001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1.35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0.11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3.25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1.3165833333333334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0.46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50.92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57.406583333333337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1630.8500000000001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122.89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0.45301388888888899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0.33976041666666662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0.53002625000000003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0.38754444444444447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0.67952083333333346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125.27986583333333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43.6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168.87986583333333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168.87986583333333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168.87986583333333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2925.3864491666673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292.54000000000002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3217.9264491666672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448.9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3666.8264491666673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120.42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26.09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200.7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1088.6500000000001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347.21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1354.2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1114.9000000000001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57.406583333333337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168.87986583333333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2925.3864491666673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1088.6500000000001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4014.0364491666674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CE24-98D8-42AF-A8CD-949183804B0D}">
  <sheetPr>
    <tabColor rgb="FF0070C0"/>
  </sheetPr>
  <dimension ref="A1:Q172"/>
  <sheetViews>
    <sheetView showGridLines="0" view="pageBreakPreview" topLeftCell="A127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1128.5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195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1128.5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225.70000000000002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1354.2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112.8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40.96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153.76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301.58999999999997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37.700000000000003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15.08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22.62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15.08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9.0500000000000007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3.02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120.64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524.78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110.49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436.36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153.76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524.78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436.36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1114.9000000000001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1.35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0.11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3.25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1.3165833333333334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0.46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50.92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57.406583333333337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1630.8500000000001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122.89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0.45301388888888899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0.33976041666666662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0.53002625000000003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0.38754444444444447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0.67952083333333346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125.27986583333333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43.6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168.87986583333333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168.87986583333333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168.87986583333333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2925.3864491666673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292.54000000000002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3217.9264491666672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448.9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3666.8264491666673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120.42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26.09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200.7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1088.6500000000001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347.21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1354.2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1114.9000000000001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57.406583333333337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168.87986583333333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2925.3864491666673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1088.6500000000001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4014.0364491666674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52AA-AAA0-4F48-B93A-AD21129DED4C}">
  <sheetPr>
    <tabColor rgb="FF0070C0"/>
  </sheetPr>
  <dimension ref="A1:Q172"/>
  <sheetViews>
    <sheetView showGridLines="0" view="pageBreakPreview" topLeftCell="A94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1128.5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197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1128.5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225.70000000000002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1354.2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112.8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40.96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153.76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301.58999999999997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37.700000000000003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15.08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22.62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15.08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9.0500000000000007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3.02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120.64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524.78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110.49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436.36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153.76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524.78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436.36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1114.9000000000001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1.35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0.11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3.25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1.3165833333333334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0.46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50.92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57.406583333333337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1630.8500000000001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122.89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0.45301388888888899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0.33976041666666662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0.53002625000000003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0.38754444444444447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0.67952083333333346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125.27986583333333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43.6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168.87986583333333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168.87986583333333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168.87986583333333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2925.3864491666673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292.54000000000002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3217.9264491666672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448.9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3666.8264491666673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120.42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26.09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200.7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1088.6500000000001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347.21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1354.2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1114.9000000000001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57.406583333333337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168.87986583333333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2925.3864491666673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1088.6500000000001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4014.0364491666674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1B9E-0A03-4F9B-87C0-51D3CFC03E79}">
  <sheetPr>
    <tabColor rgb="FF0070C0"/>
  </sheetPr>
  <dimension ref="A1:Q172"/>
  <sheetViews>
    <sheetView showGridLines="0" view="pageBreakPreview" topLeftCell="A125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1375.2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212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1375.2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275.04000000000002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1650.24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49.92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187.38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367.52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27.56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18.38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11.03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3.68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147.01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639.5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95.69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421.56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187.38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639.5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421.56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1248.44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1.65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0.13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3.96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1.6044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0.56000000000000005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62.05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69.954399999999993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1987.38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149.76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0.55205000000000004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0.4140375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0.64589850000000015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0.47226666666666667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0.82807500000000012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152.67232766666666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53.13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205.80232766666666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205.80232766666666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205.80232766666666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3404.4367276666671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340.44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3744.8767276666672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522.41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4267.2867276666675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140.13999999999999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30.36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233.57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1266.9199999999998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404.07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1650.24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1248.44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69.954399999999993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205.80232766666666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3404.4367276666671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1266.9199999999998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4671.3567276666672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249C1-0722-457A-851C-AFC97FC3EA8C}">
  <sheetPr codeName="Planilha12">
    <tabColor rgb="FF0070C0"/>
  </sheetPr>
  <dimension ref="A1:Q172"/>
  <sheetViews>
    <sheetView showGridLines="0" view="pageBreakPreview" topLeftCell="A6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f>1045*6</f>
        <v>6270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164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16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0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0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ROUND(H17/30*H20,2)</f>
        <v>3344</v>
      </c>
    </row>
    <row r="25" spans="1:17" ht="12.75" customHeight="1">
      <c r="A25" s="59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59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59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59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/>
      <c r="J29" s="2">
        <f>I29*J24</f>
        <v>0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3344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278.56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101.16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2">
        <f>SUM(J35+J36)</f>
        <v>379.72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1" t="s">
        <v>48</v>
      </c>
      <c r="B40" s="84" t="s">
        <v>49</v>
      </c>
      <c r="C40" s="84"/>
      <c r="D40" s="84"/>
      <c r="E40" s="84"/>
      <c r="F40" s="84"/>
      <c r="G40" s="84"/>
      <c r="H40" s="84"/>
      <c r="I40" s="60" t="s">
        <v>50</v>
      </c>
      <c r="J40" s="60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744.74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93.09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37.24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55.86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37.24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22.34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7.45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297.89999999999998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1295.8600000000001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1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0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0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155.12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17.41/2</f>
        <v>8.7050000000000001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170.74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0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0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379.72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1295.8600000000001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170.74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1846.3200000000002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1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1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3.34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0.27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8.0299999999999994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3.2511111111111113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1.1299999999999999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125.73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141.75111111111113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4027.19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303.47000000000003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1.1186638888888889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0.83899791666666657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1.3088367500000002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0.95698888888888878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1.6779958333333331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309.37148327777777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107.66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417.03148327777774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1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0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417.03148327777774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417.03148327777774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1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1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1">
        <v>6</v>
      </c>
      <c r="B118" s="84" t="s">
        <v>116</v>
      </c>
      <c r="C118" s="84"/>
      <c r="D118" s="84"/>
      <c r="E118" s="84"/>
      <c r="F118" s="84"/>
      <c r="G118" s="84"/>
      <c r="H118" s="84"/>
      <c r="I118" s="60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5979.1025943888881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597.91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6577.0125943888879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917.49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7494.5025943888877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246.12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53.33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410.21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2225.06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709.66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3344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1846.3200000000002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141.75111111111113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417.03148327777774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5979.1025943888881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2225.06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8204.1625943888885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40:H40"/>
    <mergeCell ref="B41:H41"/>
    <mergeCell ref="B42:H42"/>
    <mergeCell ref="B43:D43"/>
    <mergeCell ref="B44:H44"/>
    <mergeCell ref="B45:H45"/>
    <mergeCell ref="B36:H36"/>
    <mergeCell ref="A37:I37"/>
    <mergeCell ref="A38:J38"/>
    <mergeCell ref="A39:J39"/>
    <mergeCell ref="B52:I52"/>
    <mergeCell ref="B53:I53"/>
    <mergeCell ref="B54:H54"/>
    <mergeCell ref="B55:H55"/>
    <mergeCell ref="B56:H56"/>
    <mergeCell ref="B57:I57"/>
    <mergeCell ref="B46:H46"/>
    <mergeCell ref="B47:H47"/>
    <mergeCell ref="B48:H48"/>
    <mergeCell ref="A49:H49"/>
    <mergeCell ref="A50:J50"/>
    <mergeCell ref="A51:J51"/>
    <mergeCell ref="A64:I64"/>
    <mergeCell ref="A65:J65"/>
    <mergeCell ref="A66:J66"/>
    <mergeCell ref="B67:I67"/>
    <mergeCell ref="C68:I68"/>
    <mergeCell ref="C69:I69"/>
    <mergeCell ref="B58:H58"/>
    <mergeCell ref="B59:H59"/>
    <mergeCell ref="B60:H60"/>
    <mergeCell ref="B61:I61"/>
    <mergeCell ref="B62:I62"/>
    <mergeCell ref="B63:I63"/>
    <mergeCell ref="B76:I76"/>
    <mergeCell ref="B77:H77"/>
    <mergeCell ref="B78:I78"/>
    <mergeCell ref="B79:I79"/>
    <mergeCell ref="B80:H80"/>
    <mergeCell ref="A81:I81"/>
    <mergeCell ref="C70:I70"/>
    <mergeCell ref="A71:I71"/>
    <mergeCell ref="A72:J72"/>
    <mergeCell ref="A73:J73"/>
    <mergeCell ref="B74:I74"/>
    <mergeCell ref="B75:I75"/>
    <mergeCell ref="B88:I88"/>
    <mergeCell ref="B89:I89"/>
    <mergeCell ref="B90:I90"/>
    <mergeCell ref="B91:I91"/>
    <mergeCell ref="B92:I92"/>
    <mergeCell ref="A93:I93"/>
    <mergeCell ref="A82:J82"/>
    <mergeCell ref="A83:J83"/>
    <mergeCell ref="A84:I84"/>
    <mergeCell ref="A85:J85"/>
    <mergeCell ref="B86:I86"/>
    <mergeCell ref="B87:H87"/>
    <mergeCell ref="B100:I100"/>
    <mergeCell ref="A101:I101"/>
    <mergeCell ref="A102:J102"/>
    <mergeCell ref="A103:J103"/>
    <mergeCell ref="B104:I104"/>
    <mergeCell ref="B105:I105"/>
    <mergeCell ref="B94:I94"/>
    <mergeCell ref="A95:I95"/>
    <mergeCell ref="A96:J96"/>
    <mergeCell ref="B97:I97"/>
    <mergeCell ref="B98:I98"/>
    <mergeCell ref="A99:I99"/>
    <mergeCell ref="B112:I112"/>
    <mergeCell ref="B113:I113"/>
    <mergeCell ref="B114:I114"/>
    <mergeCell ref="A115:I115"/>
    <mergeCell ref="A116:J116"/>
    <mergeCell ref="A117:J117"/>
    <mergeCell ref="B106:I106"/>
    <mergeCell ref="A107:I107"/>
    <mergeCell ref="A108:J108"/>
    <mergeCell ref="A109:J109"/>
    <mergeCell ref="B110:I110"/>
    <mergeCell ref="B111:I111"/>
    <mergeCell ref="B124:H124"/>
    <mergeCell ref="B125:H125"/>
    <mergeCell ref="B126:H126"/>
    <mergeCell ref="B127:H127"/>
    <mergeCell ref="B128:H128"/>
    <mergeCell ref="B129:H129"/>
    <mergeCell ref="B118:H118"/>
    <mergeCell ref="A119:H119"/>
    <mergeCell ref="B120:H120"/>
    <mergeCell ref="A121:H121"/>
    <mergeCell ref="B122:H122"/>
    <mergeCell ref="A123:H123"/>
    <mergeCell ref="A136:C138"/>
    <mergeCell ref="D136:J136"/>
    <mergeCell ref="D137:J137"/>
    <mergeCell ref="D138:J138"/>
    <mergeCell ref="A139:J139"/>
    <mergeCell ref="A140:J140"/>
    <mergeCell ref="B130:H130"/>
    <mergeCell ref="B131:H131"/>
    <mergeCell ref="B132:H132"/>
    <mergeCell ref="A133:I133"/>
    <mergeCell ref="A134:J134"/>
    <mergeCell ref="A135:H135"/>
    <mergeCell ref="A147:I147"/>
    <mergeCell ref="B148:I148"/>
    <mergeCell ref="A149:I149"/>
    <mergeCell ref="A141:I141"/>
    <mergeCell ref="B142:I142"/>
    <mergeCell ref="B143:I143"/>
    <mergeCell ref="B144:I144"/>
    <mergeCell ref="B145:I145"/>
    <mergeCell ref="B146:I146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E284E-EA41-402C-AEBA-8667EE4C0236}">
  <sheetPr>
    <tabColor rgb="FF0070C0"/>
  </sheetPr>
  <dimension ref="A1:Q172"/>
  <sheetViews>
    <sheetView showGridLines="0" view="pageBreakPreview" topLeftCell="A13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f>1045*6</f>
        <v>6270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199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16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ROUND(H17/30*H20,2)</f>
        <v>3344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/>
      <c r="J29" s="2">
        <f>I29*J24</f>
        <v>0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3344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278.56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101.16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379.72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744.74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93.09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37.24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55.86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37.24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22.34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7.45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297.89999999999998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1295.8600000000001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0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155.12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17.41/2</f>
        <v>8.7050000000000001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170.74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379.72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1295.8600000000001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170.74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1846.3200000000002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3.34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0.27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8.0299999999999994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3.2511111111111113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1.1299999999999999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125.73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141.75111111111113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4027.19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303.47000000000003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1.1186638888888889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0.83899791666666657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1.3088367500000002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0.95698888888888878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1.6779958333333331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309.37148327777777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107.66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417.03148327777774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417.03148327777774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417.03148327777774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5979.1025943888881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597.91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6577.0125943888879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917.49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7494.5025943888877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246.12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53.33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410.21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2225.06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709.66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3344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1846.3200000000002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141.75111111111113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417.03148327777774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5979.1025943888881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2225.06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8204.1625943888885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853F-175E-4743-A7AF-120C31E28600}">
  <sheetPr>
    <tabColor rgb="FF0070C0"/>
  </sheetPr>
  <dimension ref="A1:Q172"/>
  <sheetViews>
    <sheetView showGridLines="0" view="pageBreakPreview" topLeftCell="A131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f>1045*6</f>
        <v>6270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211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12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ROUND(H17/30*H20,2)</f>
        <v>2508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/>
      <c r="J29" s="2">
        <f>I29*J24</f>
        <v>0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2508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208.92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75.87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284.78999999999996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558.55999999999995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69.819999999999993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27.93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41.89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27.93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16.760000000000002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5.59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223.42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971.89999999999975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27.72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155.12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17.41/2</f>
        <v>8.7050000000000001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198.46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284.78999999999996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971.89999999999975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198.46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1455.1499999999996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2.5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0.2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6.02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2.438333333333333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0.85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94.3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106.30833333333332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3020.39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227.6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0.83899722222222228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0.62924791666666668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0.98162674999999999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0.71774166666666661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1.2584958333333331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232.02610938888887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80.75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312.77610938888887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312.77610938888887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312.77610938888887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4612.2344427222215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461.22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5073.4544427222218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707.75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5781.2044427222218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189.86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41.14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316.43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1716.4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547.43000000000006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2508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1455.1499999999996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106.30833333333332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312.77610938888887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4612.2344427222215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1716.4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6328.6344427222211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B183-964E-4211-B176-15C2DC7B31F9}">
  <sheetPr>
    <tabColor rgb="FF0070C0"/>
  </sheetPr>
  <dimension ref="A1:Q172"/>
  <sheetViews>
    <sheetView showGridLines="0" view="pageBreakPreview" topLeftCell="A127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1375.2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201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1375.2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275.04000000000002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1650.24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49.92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187.38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367.52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27.56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18.38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11.03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3.68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147.01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639.5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95.69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421.56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187.38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639.5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421.56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1248.44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1.65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0.13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3.96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1.6044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0.56000000000000005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62.05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69.954399999999993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1987.38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149.76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0.55205000000000004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0.4140375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0.64589850000000015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0.47226666666666667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0.82807500000000012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152.67232766666666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53.13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205.80232766666666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205.80232766666666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205.80232766666666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3404.4367276666671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340.44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3744.8767276666672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522.41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4267.2867276666675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140.13999999999999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30.36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233.57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1266.9199999999998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404.07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1650.24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1248.44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69.954399999999993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205.80232766666666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3404.4367276666671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1266.9199999999998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4671.3567276666672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9C24-5C23-4527-B404-C2D316E6177F}">
  <sheetPr>
    <tabColor rgb="FF0070C0"/>
  </sheetPr>
  <dimension ref="A1:Q172"/>
  <sheetViews>
    <sheetView showGridLines="0" view="pageBreakPreview" topLeftCell="A124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1375.2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202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1375.2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275.04000000000002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1650.24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49.92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187.38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367.52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27.56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18.38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11.03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3.68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147.01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639.5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95.69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421.56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187.38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639.5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421.56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1248.44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1.65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0.13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3.96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1.6044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0.56000000000000005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62.05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69.954399999999993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1987.38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149.76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0.55205000000000004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0.4140375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0.64589850000000015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0.47226666666666667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0.82807500000000012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152.67232766666666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53.13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205.80232766666666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205.80232766666666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205.80232766666666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3404.4367276666671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340.44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3744.8767276666672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522.41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4267.2867276666675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140.13999999999999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30.36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233.57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1266.9199999999998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404.07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1650.24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1248.44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69.954399999999993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205.80232766666666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3404.4367276666671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1266.9199999999998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4671.3567276666672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E9BDD-2E16-46B8-B0A0-E516F117FB94}">
  <sheetPr>
    <tabColor rgb="FF0070C0"/>
  </sheetPr>
  <dimension ref="A1:Q172"/>
  <sheetViews>
    <sheetView showGridLines="0" view="pageBreakPreview" topLeftCell="A36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1375.2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206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1375.2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275.04000000000002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1650.24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49.92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187.38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367.52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27.56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18.38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11.03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3.68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147.01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639.5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95.69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421.56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187.38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639.5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421.56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1248.44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1.65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0.13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3.96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1.6044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0.56000000000000005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62.05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69.954399999999993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1987.38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149.76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0.55205000000000004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0.4140375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0.64589850000000015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0.47226666666666667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0.82807500000000012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152.67232766666666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53.13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205.80232766666666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205.80232766666666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205.80232766666666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3404.4367276666671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340.44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3744.8767276666672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522.41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4267.2867276666675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140.13999999999999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30.36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233.57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1266.9199999999998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404.07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1650.24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1248.44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69.954399999999993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205.80232766666666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3404.4367276666671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1266.9199999999998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4671.3567276666672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B2FB5-F4B3-4F86-A727-20A5EEA6F236}">
  <sheetPr>
    <tabColor rgb="FF0070C0"/>
  </sheetPr>
  <dimension ref="A1:Q172"/>
  <sheetViews>
    <sheetView showGridLines="0" view="pageBreakPreview" topLeftCell="A130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1375.2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207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1375.2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275.04000000000002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1650.24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137.46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49.92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187.38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367.52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45.94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18.38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27.56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18.38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11.03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3.68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147.01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639.5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95.69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421.56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187.38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639.5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421.56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1248.44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1.65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0.13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3.96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1.6044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0.56000000000000005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62.05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69.954399999999993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1987.38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149.76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0.55205000000000004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0.4140375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0.64589850000000015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0.47226666666666667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0.82807500000000012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152.67232766666666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53.13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205.80232766666666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205.80232766666666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205.80232766666666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3404.4367276666671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340.44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3744.8767276666672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522.41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4267.2867276666675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140.13999999999999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30.36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233.57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1266.9199999999998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404.07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1650.24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1248.44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69.954399999999993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205.80232766666666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3404.4367276666671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1266.9199999999998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4671.3567276666672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CF574-6B94-4342-8786-DB8AF2450C13}">
  <sheetPr>
    <tabColor rgb="FF0070C0"/>
  </sheetPr>
  <dimension ref="A1:Q172"/>
  <sheetViews>
    <sheetView showGridLines="0" view="pageBreakPreview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1375.2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208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1375.2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213</v>
      </c>
      <c r="C28" s="67"/>
      <c r="D28" s="67"/>
      <c r="E28" s="67"/>
      <c r="F28" s="67"/>
      <c r="G28" s="67"/>
      <c r="H28" s="67"/>
      <c r="I28" s="67"/>
      <c r="J28" s="2">
        <f>(J29+J24)/3</f>
        <v>550.08000000000004</v>
      </c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275.04000000000002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2200.3200000000002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183.29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66.56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249.85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490.03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61.25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24.5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36.75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24.5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14.7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4.9000000000000004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196.01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852.64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95.69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421.56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249.85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852.64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421.56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1524.05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2.19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0.18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5.28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2.1392000000000002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0.74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82.73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93.259200000000007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2649.85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199.68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0.73606944444444444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0.55205208333333322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0.86120125000000003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0.62968888888888896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1.1041041666666667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203.56311583333334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70.84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274.40311583333335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274.40311583333335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274.40311583333335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4322.0323158333331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432.2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4754.2323158333329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663.22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5417.4523158333332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177.91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38.549999999999997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296.52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1608.4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512.98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2200.3200000000002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1524.05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93.259200000000007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274.40311583333335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4322.0323158333331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1608.4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5930.4323158333336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3CC3D-92CF-49E5-9EE6-C8A8C7DFD609}">
  <sheetPr codeName="Planilha10">
    <tabColor rgb="FF0070C0"/>
  </sheetPr>
  <dimension ref="A1:Q174"/>
  <sheetViews>
    <sheetView showGridLines="0" view="pageBreakPreview" topLeftCell="A7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72" t="s">
        <v>3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72"/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/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11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 t="s">
        <v>156</v>
      </c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1375.2</v>
      </c>
      <c r="I17" s="78"/>
      <c r="J17" s="78"/>
      <c r="P17" t="s">
        <v>153</v>
      </c>
      <c r="Q17">
        <v>13</v>
      </c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24</v>
      </c>
      <c r="I18" s="75"/>
      <c r="J18" s="75"/>
      <c r="P18" t="s">
        <v>154</v>
      </c>
      <c r="Q18">
        <v>0</v>
      </c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152</v>
      </c>
      <c r="I19" s="79"/>
      <c r="J19" s="79"/>
      <c r="Q19">
        <f>SUM(Q17:Q18)</f>
        <v>13</v>
      </c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  <c r="Q20">
        <f>Q19/12</f>
        <v>1.0833333333333333</v>
      </c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  <c r="K21">
        <f>44*5</f>
        <v>220</v>
      </c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  <c r="K22">
        <f>K23-K21</f>
        <v>500</v>
      </c>
      <c r="Q22">
        <f>Q20/4</f>
        <v>0.27083333333333331</v>
      </c>
    </row>
    <row r="23" spans="1:17" ht="30.4" customHeight="1">
      <c r="A23" s="60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0" t="s">
        <v>29</v>
      </c>
      <c r="K23">
        <f>24*30</f>
        <v>720</v>
      </c>
      <c r="Q23">
        <f>Q22</f>
        <v>0.27083333333333331</v>
      </c>
    </row>
    <row r="24" spans="1:17" ht="12.75" customHeight="1">
      <c r="A24" s="1" t="s">
        <v>7</v>
      </c>
      <c r="B24" s="67" t="s">
        <v>30</v>
      </c>
      <c r="C24" s="67"/>
      <c r="D24" s="67"/>
      <c r="E24" s="67"/>
      <c r="F24" s="67"/>
      <c r="G24" s="67"/>
      <c r="H24" s="67"/>
      <c r="I24" s="67"/>
      <c r="J24" s="2">
        <f>ROUND(H17/44*H20,2)</f>
        <v>1375.2</v>
      </c>
      <c r="Q24">
        <v>7.33</v>
      </c>
    </row>
    <row r="25" spans="1:17" ht="12.75" customHeight="1">
      <c r="A25" s="59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>
        <f>J24+J29</f>
        <v>1650.24</v>
      </c>
      <c r="L25">
        <f>K25*10%</f>
        <v>165.024</v>
      </c>
    </row>
    <row r="26" spans="1:17" ht="12.75" customHeight="1">
      <c r="A26" s="59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>
        <f>((J29+J24)/220)/3*500</f>
        <v>1250.181818181818</v>
      </c>
      <c r="Q26">
        <f>Q24*Q23</f>
        <v>1.9852083333333332</v>
      </c>
    </row>
    <row r="27" spans="1:17" ht="12.75" customHeight="1">
      <c r="A27" s="59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59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>
        <f>(H17+J29)</f>
        <v>1650.24</v>
      </c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>
        <v>0.2</v>
      </c>
      <c r="J29" s="2">
        <f>I29*J24</f>
        <v>275.04000000000002</v>
      </c>
      <c r="Q29" s="54">
        <f>Q28/44</f>
        <v>37.505454545454548</v>
      </c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2900.4218181818178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>
        <f>Q29*Q26</f>
        <v>74.456140909090905</v>
      </c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241.61</v>
      </c>
      <c r="M35" s="55" t="s">
        <v>151</v>
      </c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87.74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2">
        <f>SUM(J35+J36)</f>
        <v>329.35</v>
      </c>
    </row>
    <row r="38" spans="1:13">
      <c r="A38" s="12" t="s">
        <v>12</v>
      </c>
      <c r="B38" s="85" t="s">
        <v>46</v>
      </c>
      <c r="C38" s="85"/>
      <c r="D38" s="85"/>
      <c r="E38" s="85"/>
      <c r="F38" s="85"/>
      <c r="G38" s="85"/>
      <c r="H38" s="85"/>
      <c r="I38" s="85"/>
      <c r="J38" s="13">
        <f>ROUND(I51*J37,2)</f>
        <v>114.61</v>
      </c>
    </row>
    <row r="39" spans="1:13">
      <c r="A39" s="88" t="s">
        <v>45</v>
      </c>
      <c r="B39" s="88"/>
      <c r="C39" s="88"/>
      <c r="D39" s="88"/>
      <c r="E39" s="88"/>
      <c r="F39" s="88"/>
      <c r="G39" s="88"/>
      <c r="H39" s="88"/>
      <c r="I39" s="88"/>
      <c r="J39" s="14">
        <f>J37+J38</f>
        <v>443.96000000000004</v>
      </c>
    </row>
    <row r="40" spans="1:13">
      <c r="A40" s="73"/>
      <c r="B40" s="73"/>
      <c r="C40" s="73"/>
      <c r="D40" s="73"/>
      <c r="E40" s="73"/>
      <c r="F40" s="73"/>
      <c r="G40" s="73"/>
      <c r="H40" s="73"/>
      <c r="I40" s="73"/>
      <c r="J40" s="73"/>
    </row>
    <row r="41" spans="1:13" ht="30.4" customHeight="1">
      <c r="A41" s="81" t="s">
        <v>47</v>
      </c>
      <c r="B41" s="81"/>
      <c r="C41" s="81"/>
      <c r="D41" s="81"/>
      <c r="E41" s="81"/>
      <c r="F41" s="81"/>
      <c r="G41" s="81"/>
      <c r="H41" s="81"/>
      <c r="I41" s="81"/>
      <c r="J41" s="81"/>
    </row>
    <row r="42" spans="1:13" ht="30.4" customHeight="1">
      <c r="A42" s="61" t="s">
        <v>48</v>
      </c>
      <c r="B42" s="84" t="s">
        <v>49</v>
      </c>
      <c r="C42" s="84"/>
      <c r="D42" s="84"/>
      <c r="E42" s="84"/>
      <c r="F42" s="84"/>
      <c r="G42" s="84"/>
      <c r="H42" s="84"/>
      <c r="I42" s="60" t="s">
        <v>50</v>
      </c>
      <c r="J42" s="60" t="s">
        <v>51</v>
      </c>
    </row>
    <row r="43" spans="1:13">
      <c r="A43" s="8" t="s">
        <v>7</v>
      </c>
      <c r="B43" s="85" t="s">
        <v>52</v>
      </c>
      <c r="C43" s="85"/>
      <c r="D43" s="85"/>
      <c r="E43" s="85"/>
      <c r="F43" s="85"/>
      <c r="G43" s="85"/>
      <c r="H43" s="85"/>
      <c r="I43" s="15">
        <v>0.2</v>
      </c>
      <c r="J43" s="16">
        <f t="shared" ref="J43:J50" si="0">ROUND($J$30*I43,2)</f>
        <v>580.08000000000004</v>
      </c>
    </row>
    <row r="44" spans="1:13">
      <c r="A44" s="8" t="s">
        <v>9</v>
      </c>
      <c r="B44" s="85" t="s">
        <v>53</v>
      </c>
      <c r="C44" s="85"/>
      <c r="D44" s="85"/>
      <c r="E44" s="85"/>
      <c r="F44" s="85"/>
      <c r="G44" s="85"/>
      <c r="H44" s="85"/>
      <c r="I44" s="15">
        <v>2.5000000000000001E-2</v>
      </c>
      <c r="J44" s="16">
        <f t="shared" si="0"/>
        <v>72.510000000000005</v>
      </c>
    </row>
    <row r="45" spans="1:13" ht="23.85" customHeight="1">
      <c r="A45" s="8" t="s">
        <v>12</v>
      </c>
      <c r="B45" s="67" t="s">
        <v>54</v>
      </c>
      <c r="C45" s="67"/>
      <c r="D45" s="67"/>
      <c r="E45" s="17" t="s">
        <v>55</v>
      </c>
      <c r="F45" s="18">
        <v>0.02</v>
      </c>
      <c r="G45" s="17" t="s">
        <v>56</v>
      </c>
      <c r="H45" s="19">
        <v>0.5</v>
      </c>
      <c r="I45" s="20">
        <v>0.01</v>
      </c>
      <c r="J45" s="16">
        <f t="shared" si="0"/>
        <v>29</v>
      </c>
    </row>
    <row r="46" spans="1:13">
      <c r="A46" s="8" t="s">
        <v>15</v>
      </c>
      <c r="B46" s="85" t="s">
        <v>57</v>
      </c>
      <c r="C46" s="85"/>
      <c r="D46" s="85"/>
      <c r="E46" s="85"/>
      <c r="F46" s="85"/>
      <c r="G46" s="85"/>
      <c r="H46" s="85"/>
      <c r="I46" s="15">
        <v>1.4999999999999999E-2</v>
      </c>
      <c r="J46" s="16">
        <f t="shared" si="0"/>
        <v>43.51</v>
      </c>
    </row>
    <row r="47" spans="1:13">
      <c r="A47" s="8" t="s">
        <v>34</v>
      </c>
      <c r="B47" s="85" t="s">
        <v>58</v>
      </c>
      <c r="C47" s="85"/>
      <c r="D47" s="85"/>
      <c r="E47" s="85"/>
      <c r="F47" s="85"/>
      <c r="G47" s="85"/>
      <c r="H47" s="85"/>
      <c r="I47" s="15">
        <v>0.01</v>
      </c>
      <c r="J47" s="16">
        <f t="shared" si="0"/>
        <v>29</v>
      </c>
    </row>
    <row r="48" spans="1:13">
      <c r="A48" s="8" t="s">
        <v>59</v>
      </c>
      <c r="B48" s="85" t="s">
        <v>60</v>
      </c>
      <c r="C48" s="85"/>
      <c r="D48" s="85"/>
      <c r="E48" s="85"/>
      <c r="F48" s="85"/>
      <c r="G48" s="85"/>
      <c r="H48" s="85"/>
      <c r="I48" s="15">
        <v>6.0000000000000001E-3</v>
      </c>
      <c r="J48" s="16">
        <f t="shared" si="0"/>
        <v>17.399999999999999</v>
      </c>
    </row>
    <row r="49" spans="1:12">
      <c r="A49" s="8" t="s">
        <v>61</v>
      </c>
      <c r="B49" s="85" t="s">
        <v>62</v>
      </c>
      <c r="C49" s="85"/>
      <c r="D49" s="85"/>
      <c r="E49" s="85"/>
      <c r="F49" s="85"/>
      <c r="G49" s="85"/>
      <c r="H49" s="85"/>
      <c r="I49" s="15">
        <v>2E-3</v>
      </c>
      <c r="J49" s="16">
        <f t="shared" si="0"/>
        <v>5.8</v>
      </c>
    </row>
    <row r="50" spans="1:12">
      <c r="A50" s="8" t="s">
        <v>63</v>
      </c>
      <c r="B50" s="85" t="s">
        <v>64</v>
      </c>
      <c r="C50" s="85"/>
      <c r="D50" s="85"/>
      <c r="E50" s="85"/>
      <c r="F50" s="85"/>
      <c r="G50" s="85"/>
      <c r="H50" s="85"/>
      <c r="I50" s="15">
        <v>0.08</v>
      </c>
      <c r="J50" s="16">
        <f t="shared" si="0"/>
        <v>232.03</v>
      </c>
    </row>
    <row r="51" spans="1:12">
      <c r="A51" s="88" t="s">
        <v>45</v>
      </c>
      <c r="B51" s="88"/>
      <c r="C51" s="88"/>
      <c r="D51" s="88"/>
      <c r="E51" s="88"/>
      <c r="F51" s="88"/>
      <c r="G51" s="88"/>
      <c r="H51" s="88"/>
      <c r="I51" s="21">
        <f>SUM(I43:I50)</f>
        <v>0.34800000000000003</v>
      </c>
      <c r="J51" s="14">
        <f>SUM(J43:J50)</f>
        <v>1009.3299999999999</v>
      </c>
    </row>
    <row r="52" spans="1:12">
      <c r="A52" s="73"/>
      <c r="B52" s="73"/>
      <c r="C52" s="73"/>
      <c r="D52" s="73"/>
      <c r="E52" s="73"/>
      <c r="F52" s="73"/>
      <c r="G52" s="73"/>
      <c r="H52" s="73"/>
      <c r="I52" s="73"/>
      <c r="J52" s="73"/>
    </row>
    <row r="53" spans="1:12" ht="16.149999999999999" customHeight="1">
      <c r="A53" s="81" t="s">
        <v>65</v>
      </c>
      <c r="B53" s="81"/>
      <c r="C53" s="81"/>
      <c r="D53" s="81"/>
      <c r="E53" s="81"/>
      <c r="F53" s="81"/>
      <c r="G53" s="81"/>
      <c r="H53" s="81"/>
      <c r="I53" s="81"/>
      <c r="J53" s="81"/>
      <c r="L53" s="53"/>
    </row>
    <row r="54" spans="1:12" ht="16.149999999999999" customHeight="1">
      <c r="A54" s="61" t="s">
        <v>66</v>
      </c>
      <c r="B54" s="84" t="s">
        <v>67</v>
      </c>
      <c r="C54" s="84"/>
      <c r="D54" s="84"/>
      <c r="E54" s="84"/>
      <c r="F54" s="84"/>
      <c r="G54" s="84"/>
      <c r="H54" s="84"/>
      <c r="I54" s="84"/>
      <c r="J54" s="60" t="s">
        <v>42</v>
      </c>
    </row>
    <row r="55" spans="1:12">
      <c r="A55" s="8" t="s">
        <v>7</v>
      </c>
      <c r="B55" s="85" t="s">
        <v>68</v>
      </c>
      <c r="C55" s="85"/>
      <c r="D55" s="85"/>
      <c r="E55" s="85"/>
      <c r="F55" s="85"/>
      <c r="G55" s="85"/>
      <c r="H55" s="85"/>
      <c r="I55" s="85"/>
      <c r="J55" s="16">
        <f>IF(ROUND((I58*I56*I57)-(J24*0.06),2)&lt;0,0,ROUND((I58*I56*I57)-(J24*0.06),2))</f>
        <v>95.69</v>
      </c>
    </row>
    <row r="56" spans="1:12">
      <c r="A56" s="8"/>
      <c r="B56" s="89" t="s">
        <v>69</v>
      </c>
      <c r="C56" s="89"/>
      <c r="D56" s="89"/>
      <c r="E56" s="89"/>
      <c r="F56" s="89"/>
      <c r="G56" s="89"/>
      <c r="H56" s="89"/>
      <c r="I56" s="22">
        <v>4.05</v>
      </c>
      <c r="J56" s="51" t="s">
        <v>70</v>
      </c>
    </row>
    <row r="57" spans="1:12">
      <c r="A57" s="8"/>
      <c r="B57" s="89" t="s">
        <v>71</v>
      </c>
      <c r="C57" s="89"/>
      <c r="D57" s="89"/>
      <c r="E57" s="89"/>
      <c r="F57" s="89"/>
      <c r="G57" s="89"/>
      <c r="H57" s="89"/>
      <c r="I57" s="23">
        <v>2</v>
      </c>
      <c r="J57" s="51"/>
    </row>
    <row r="58" spans="1:12">
      <c r="A58" s="8"/>
      <c r="B58" s="89" t="s">
        <v>72</v>
      </c>
      <c r="C58" s="89"/>
      <c r="D58" s="89"/>
      <c r="E58" s="89"/>
      <c r="F58" s="89"/>
      <c r="G58" s="89"/>
      <c r="H58" s="89"/>
      <c r="I58" s="24">
        <v>22</v>
      </c>
      <c r="J58" s="51"/>
    </row>
    <row r="59" spans="1:12">
      <c r="A59" s="8" t="s">
        <v>9</v>
      </c>
      <c r="B59" s="85" t="s">
        <v>73</v>
      </c>
      <c r="C59" s="85"/>
      <c r="D59" s="85"/>
      <c r="E59" s="85"/>
      <c r="F59" s="85"/>
      <c r="G59" s="85"/>
      <c r="H59" s="85"/>
      <c r="I59" s="85"/>
      <c r="J59" s="16">
        <f>ROUND((I60*I61)-(I61*I60*I62),2)</f>
        <v>310.25</v>
      </c>
    </row>
    <row r="60" spans="1:12">
      <c r="A60" s="8"/>
      <c r="B60" s="89" t="s">
        <v>74</v>
      </c>
      <c r="C60" s="89"/>
      <c r="D60" s="89"/>
      <c r="E60" s="89"/>
      <c r="F60" s="89"/>
      <c r="G60" s="89"/>
      <c r="H60" s="89"/>
      <c r="I60" s="22">
        <v>17.41</v>
      </c>
      <c r="J60" s="51" t="s">
        <v>70</v>
      </c>
    </row>
    <row r="61" spans="1:12">
      <c r="A61" s="25"/>
      <c r="B61" s="89" t="s">
        <v>75</v>
      </c>
      <c r="C61" s="89"/>
      <c r="D61" s="89"/>
      <c r="E61" s="89"/>
      <c r="F61" s="89"/>
      <c r="G61" s="89"/>
      <c r="H61" s="89"/>
      <c r="I61" s="26">
        <v>22</v>
      </c>
      <c r="J61" s="51"/>
    </row>
    <row r="62" spans="1:12">
      <c r="A62" s="25"/>
      <c r="B62" s="89" t="s">
        <v>216</v>
      </c>
      <c r="C62" s="89"/>
      <c r="D62" s="89"/>
      <c r="E62" s="89"/>
      <c r="F62" s="89"/>
      <c r="G62" s="89"/>
      <c r="H62" s="89"/>
      <c r="I62" s="52">
        <v>0.19</v>
      </c>
      <c r="J62" s="51">
        <v>15.62</v>
      </c>
    </row>
    <row r="63" spans="1:12" ht="27.6" customHeight="1">
      <c r="A63" s="8" t="s">
        <v>12</v>
      </c>
      <c r="B63" s="93" t="s">
        <v>76</v>
      </c>
      <c r="C63" s="94"/>
      <c r="D63" s="94"/>
      <c r="E63" s="94"/>
      <c r="F63" s="94"/>
      <c r="G63" s="94"/>
      <c r="H63" s="94"/>
      <c r="I63" s="95"/>
      <c r="J63" s="27">
        <v>0</v>
      </c>
    </row>
    <row r="64" spans="1:12" ht="27.6" customHeight="1">
      <c r="A64" s="8" t="s">
        <v>15</v>
      </c>
      <c r="B64" s="93" t="s">
        <v>146</v>
      </c>
      <c r="C64" s="94"/>
      <c r="D64" s="94"/>
      <c r="E64" s="94"/>
      <c r="F64" s="94"/>
      <c r="G64" s="94"/>
      <c r="H64" s="94"/>
      <c r="I64" s="95"/>
      <c r="J64" s="27">
        <f>-J30*1.14%</f>
        <v>-33.06480872727272</v>
      </c>
      <c r="L64" s="50"/>
    </row>
    <row r="65" spans="1:12" ht="27.6" customHeight="1">
      <c r="A65" s="8" t="s">
        <v>15</v>
      </c>
      <c r="B65" s="93" t="s">
        <v>149</v>
      </c>
      <c r="C65" s="94"/>
      <c r="D65" s="94"/>
      <c r="E65" s="94"/>
      <c r="F65" s="94"/>
      <c r="G65" s="94"/>
      <c r="H65" s="94"/>
      <c r="I65" s="95"/>
      <c r="J65" s="27"/>
      <c r="L65" s="50"/>
    </row>
    <row r="66" spans="1:12">
      <c r="A66" s="90" t="s">
        <v>37</v>
      </c>
      <c r="B66" s="91"/>
      <c r="C66" s="91"/>
      <c r="D66" s="91"/>
      <c r="E66" s="91"/>
      <c r="F66" s="91"/>
      <c r="G66" s="91"/>
      <c r="H66" s="91"/>
      <c r="I66" s="92"/>
      <c r="J66" s="14">
        <f>SUM(J55:J64)</f>
        <v>388.49519127272731</v>
      </c>
      <c r="L66" s="50"/>
    </row>
    <row r="67" spans="1:12">
      <c r="A67" s="73"/>
      <c r="B67" s="73"/>
      <c r="C67" s="73"/>
      <c r="D67" s="73"/>
      <c r="E67" s="73"/>
      <c r="F67" s="73"/>
      <c r="G67" s="73"/>
      <c r="H67" s="73"/>
      <c r="I67" s="73"/>
      <c r="J67" s="73"/>
      <c r="L67" s="50"/>
    </row>
    <row r="68" spans="1:12" ht="16.149999999999999" customHeight="1">
      <c r="A68" s="81" t="s">
        <v>77</v>
      </c>
      <c r="B68" s="81"/>
      <c r="C68" s="81"/>
      <c r="D68" s="81"/>
      <c r="E68" s="81"/>
      <c r="F68" s="81"/>
      <c r="G68" s="81"/>
      <c r="H68" s="81"/>
      <c r="I68" s="81"/>
      <c r="J68" s="81"/>
      <c r="L68" s="50"/>
    </row>
    <row r="69" spans="1:12" ht="16.149999999999999" customHeight="1">
      <c r="A69" s="60">
        <v>2</v>
      </c>
      <c r="B69" s="74" t="s">
        <v>78</v>
      </c>
      <c r="C69" s="74"/>
      <c r="D69" s="74"/>
      <c r="E69" s="74"/>
      <c r="F69" s="74"/>
      <c r="G69" s="74"/>
      <c r="H69" s="74"/>
      <c r="I69" s="74"/>
      <c r="J69" s="60" t="s">
        <v>42</v>
      </c>
      <c r="L69" s="50"/>
    </row>
    <row r="70" spans="1:12" ht="14.65" customHeight="1">
      <c r="A70" s="1" t="s">
        <v>40</v>
      </c>
      <c r="B70" s="1"/>
      <c r="C70" s="67" t="s">
        <v>79</v>
      </c>
      <c r="D70" s="67"/>
      <c r="E70" s="67"/>
      <c r="F70" s="67"/>
      <c r="G70" s="67"/>
      <c r="H70" s="67"/>
      <c r="I70" s="67"/>
      <c r="J70" s="28">
        <f>J39</f>
        <v>443.96000000000004</v>
      </c>
      <c r="L70" s="50"/>
    </row>
    <row r="71" spans="1:12" ht="14.65" customHeight="1">
      <c r="A71" s="1" t="s">
        <v>48</v>
      </c>
      <c r="B71" s="1"/>
      <c r="C71" s="67" t="s">
        <v>49</v>
      </c>
      <c r="D71" s="67"/>
      <c r="E71" s="67"/>
      <c r="F71" s="67"/>
      <c r="G71" s="67"/>
      <c r="H71" s="67"/>
      <c r="I71" s="67"/>
      <c r="J71" s="28">
        <f>J51</f>
        <v>1009.3299999999999</v>
      </c>
      <c r="L71" s="50"/>
    </row>
    <row r="72" spans="1:12" ht="14.65" customHeight="1">
      <c r="A72" s="1" t="s">
        <v>66</v>
      </c>
      <c r="B72" s="1"/>
      <c r="C72" s="67" t="s">
        <v>67</v>
      </c>
      <c r="D72" s="67"/>
      <c r="E72" s="67"/>
      <c r="F72" s="67"/>
      <c r="G72" s="67"/>
      <c r="H72" s="67"/>
      <c r="I72" s="67"/>
      <c r="J72" s="28">
        <f>J66</f>
        <v>388.49519127272731</v>
      </c>
      <c r="L72" s="50"/>
    </row>
    <row r="73" spans="1:12" ht="14.65" customHeight="1">
      <c r="A73" s="80" t="s">
        <v>45</v>
      </c>
      <c r="B73" s="80"/>
      <c r="C73" s="80"/>
      <c r="D73" s="80"/>
      <c r="E73" s="80"/>
      <c r="F73" s="80"/>
      <c r="G73" s="80"/>
      <c r="H73" s="80"/>
      <c r="I73" s="80"/>
      <c r="J73" s="29">
        <f>SUM(J70+J71+J72)</f>
        <v>1841.7851912727274</v>
      </c>
    </row>
    <row r="74" spans="1:12">
      <c r="A74" s="73"/>
      <c r="B74" s="73"/>
      <c r="C74" s="73"/>
      <c r="D74" s="73"/>
      <c r="E74" s="73"/>
      <c r="F74" s="73"/>
      <c r="G74" s="73"/>
      <c r="H74" s="73"/>
      <c r="I74" s="73"/>
      <c r="J74" s="73"/>
    </row>
    <row r="75" spans="1:12" ht="16.149999999999999" customHeight="1">
      <c r="A75" s="81" t="s">
        <v>80</v>
      </c>
      <c r="B75" s="81"/>
      <c r="C75" s="81"/>
      <c r="D75" s="81"/>
      <c r="E75" s="81"/>
      <c r="F75" s="81"/>
      <c r="G75" s="81"/>
      <c r="H75" s="81"/>
      <c r="I75" s="81"/>
      <c r="J75" s="81"/>
    </row>
    <row r="76" spans="1:12" ht="16.149999999999999" customHeight="1">
      <c r="A76" s="61">
        <v>3</v>
      </c>
      <c r="B76" s="74" t="s">
        <v>81</v>
      </c>
      <c r="C76" s="74"/>
      <c r="D76" s="74"/>
      <c r="E76" s="74"/>
      <c r="F76" s="74"/>
      <c r="G76" s="74"/>
      <c r="H76" s="74"/>
      <c r="I76" s="74"/>
      <c r="J76" s="61" t="s">
        <v>82</v>
      </c>
    </row>
    <row r="77" spans="1:12" ht="46.5" customHeight="1">
      <c r="A77" s="8" t="s">
        <v>7</v>
      </c>
      <c r="B77" s="67" t="s">
        <v>83</v>
      </c>
      <c r="C77" s="67"/>
      <c r="D77" s="67"/>
      <c r="E77" s="67"/>
      <c r="F77" s="67"/>
      <c r="G77" s="67"/>
      <c r="H77" s="67"/>
      <c r="I77" s="67"/>
      <c r="J77" s="16"/>
      <c r="L77" s="50"/>
    </row>
    <row r="78" spans="1:12" ht="14.65" customHeight="1">
      <c r="A78" s="8" t="s">
        <v>9</v>
      </c>
      <c r="B78" s="67" t="s">
        <v>84</v>
      </c>
      <c r="C78" s="67"/>
      <c r="D78" s="67"/>
      <c r="E78" s="67"/>
      <c r="F78" s="67"/>
      <c r="G78" s="67"/>
      <c r="H78" s="67"/>
      <c r="I78" s="67"/>
      <c r="J78" s="16">
        <f>ROUND($J$77*I50,2)</f>
        <v>0</v>
      </c>
    </row>
    <row r="79" spans="1:12" ht="36.200000000000003" customHeight="1">
      <c r="A79" s="8" t="s">
        <v>12</v>
      </c>
      <c r="B79" s="67" t="s">
        <v>85</v>
      </c>
      <c r="C79" s="67"/>
      <c r="D79" s="67"/>
      <c r="E79" s="67"/>
      <c r="F79" s="67"/>
      <c r="G79" s="67"/>
      <c r="H79" s="67"/>
      <c r="I79" s="30">
        <f>0.24%/5*4</f>
        <v>1.9199999999999998E-3</v>
      </c>
      <c r="J79" s="16">
        <f>ROUND($J$30*I79,2)</f>
        <v>5.57</v>
      </c>
    </row>
    <row r="80" spans="1:12" ht="27.6" customHeight="1">
      <c r="A80" s="8" t="s">
        <v>15</v>
      </c>
      <c r="B80" s="67" t="s">
        <v>86</v>
      </c>
      <c r="C80" s="67"/>
      <c r="D80" s="67"/>
      <c r="E80" s="67"/>
      <c r="F80" s="67"/>
      <c r="G80" s="67"/>
      <c r="H80" s="67"/>
      <c r="I80" s="67"/>
      <c r="J80" s="16">
        <f>J30*1.94%/5</f>
        <v>11.253636654545453</v>
      </c>
    </row>
    <row r="81" spans="1:10" ht="14.65" customHeight="1">
      <c r="A81" s="8" t="s">
        <v>34</v>
      </c>
      <c r="B81" s="67" t="s">
        <v>87</v>
      </c>
      <c r="C81" s="67"/>
      <c r="D81" s="67"/>
      <c r="E81" s="67"/>
      <c r="F81" s="67"/>
      <c r="G81" s="67"/>
      <c r="H81" s="67"/>
      <c r="I81" s="67"/>
      <c r="J81" s="16">
        <f>ROUND($I$51*J80,2)</f>
        <v>3.92</v>
      </c>
    </row>
    <row r="82" spans="1:10" ht="36.200000000000003" customHeight="1">
      <c r="A82" s="8" t="s">
        <v>59</v>
      </c>
      <c r="B82" s="67" t="s">
        <v>88</v>
      </c>
      <c r="C82" s="67"/>
      <c r="D82" s="67"/>
      <c r="E82" s="67"/>
      <c r="F82" s="67"/>
      <c r="G82" s="67"/>
      <c r="H82" s="67"/>
      <c r="I82" s="30">
        <f>4.76%/5*4</f>
        <v>3.8079999999999996E-2</v>
      </c>
      <c r="J82" s="16">
        <f>ROUND($J$30*I82,2)</f>
        <v>110.45</v>
      </c>
    </row>
    <row r="83" spans="1:10">
      <c r="A83" s="88" t="s">
        <v>45</v>
      </c>
      <c r="B83" s="88"/>
      <c r="C83" s="88"/>
      <c r="D83" s="88"/>
      <c r="E83" s="88"/>
      <c r="F83" s="88"/>
      <c r="G83" s="88"/>
      <c r="H83" s="88"/>
      <c r="I83" s="88"/>
      <c r="J83" s="14">
        <f>SUM(J77:J82)</f>
        <v>131.19363665454546</v>
      </c>
    </row>
    <row r="84" spans="1:10">
      <c r="A84" s="73"/>
      <c r="B84" s="73"/>
      <c r="C84" s="73"/>
      <c r="D84" s="73"/>
      <c r="E84" s="73"/>
      <c r="F84" s="73"/>
      <c r="G84" s="73"/>
      <c r="H84" s="73"/>
      <c r="I84" s="73"/>
      <c r="J84" s="73"/>
    </row>
    <row r="85" spans="1:10" ht="16.149999999999999" customHeight="1">
      <c r="A85" s="81" t="s">
        <v>89</v>
      </c>
      <c r="B85" s="81"/>
      <c r="C85" s="81"/>
      <c r="D85" s="81"/>
      <c r="E85" s="81"/>
      <c r="F85" s="81"/>
      <c r="G85" s="81"/>
      <c r="H85" s="81"/>
      <c r="I85" s="81"/>
      <c r="J85" s="81"/>
    </row>
    <row r="86" spans="1:10" ht="15" customHeight="1">
      <c r="A86" s="97" t="s">
        <v>90</v>
      </c>
      <c r="B86" s="97"/>
      <c r="C86" s="97"/>
      <c r="D86" s="97"/>
      <c r="E86" s="97"/>
      <c r="F86" s="97"/>
      <c r="G86" s="97"/>
      <c r="H86" s="97"/>
      <c r="I86" s="97"/>
      <c r="J86" s="31">
        <f>J89+J30+J35+J36</f>
        <v>3492.9818181818177</v>
      </c>
    </row>
    <row r="87" spans="1:10" ht="14.6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</row>
    <row r="88" spans="1:10" ht="15">
      <c r="A88" s="32" t="s">
        <v>91</v>
      </c>
      <c r="B88" s="84" t="s">
        <v>92</v>
      </c>
      <c r="C88" s="84"/>
      <c r="D88" s="84"/>
      <c r="E88" s="84"/>
      <c r="F88" s="84"/>
      <c r="G88" s="84"/>
      <c r="H88" s="84"/>
      <c r="I88" s="84"/>
      <c r="J88" s="32" t="s">
        <v>42</v>
      </c>
    </row>
    <row r="89" spans="1:10" ht="12.75" customHeight="1">
      <c r="A89" s="12" t="s">
        <v>7</v>
      </c>
      <c r="B89" s="67" t="s">
        <v>93</v>
      </c>
      <c r="C89" s="67"/>
      <c r="D89" s="67"/>
      <c r="E89" s="67"/>
      <c r="F89" s="67"/>
      <c r="G89" s="67"/>
      <c r="H89" s="67"/>
      <c r="I89" s="33">
        <f>12.1%-I36</f>
        <v>9.0749999999999997E-2</v>
      </c>
      <c r="J89" s="16">
        <f>ROUND(($J$30*I89),2)</f>
        <v>263.20999999999998</v>
      </c>
    </row>
    <row r="90" spans="1:10">
      <c r="A90" s="12" t="s">
        <v>9</v>
      </c>
      <c r="B90" s="85" t="s">
        <v>145</v>
      </c>
      <c r="C90" s="85"/>
      <c r="D90" s="85"/>
      <c r="E90" s="85"/>
      <c r="F90" s="85"/>
      <c r="G90" s="85"/>
      <c r="H90" s="85"/>
      <c r="I90" s="85"/>
      <c r="J90" s="34"/>
    </row>
    <row r="91" spans="1:10">
      <c r="A91" s="12" t="s">
        <v>12</v>
      </c>
      <c r="B91" s="85" t="s">
        <v>94</v>
      </c>
      <c r="C91" s="85"/>
      <c r="D91" s="85"/>
      <c r="E91" s="85"/>
      <c r="F91" s="85"/>
      <c r="G91" s="85"/>
      <c r="H91" s="85"/>
      <c r="I91" s="85"/>
      <c r="J91" s="34"/>
    </row>
    <row r="92" spans="1:10">
      <c r="A92" s="12" t="s">
        <v>15</v>
      </c>
      <c r="B92" s="85" t="s">
        <v>95</v>
      </c>
      <c r="C92" s="85"/>
      <c r="D92" s="85"/>
      <c r="E92" s="85"/>
      <c r="F92" s="85"/>
      <c r="G92" s="85"/>
      <c r="H92" s="85"/>
      <c r="I92" s="85"/>
      <c r="J92" s="13"/>
    </row>
    <row r="93" spans="1:10">
      <c r="A93" s="12" t="s">
        <v>34</v>
      </c>
      <c r="B93" s="85" t="s">
        <v>96</v>
      </c>
      <c r="C93" s="85"/>
      <c r="D93" s="85"/>
      <c r="E93" s="85"/>
      <c r="F93" s="85"/>
      <c r="G93" s="85"/>
      <c r="H93" s="85"/>
      <c r="I93" s="85"/>
      <c r="J93" s="16"/>
    </row>
    <row r="94" spans="1:10">
      <c r="A94" s="35" t="s">
        <v>59</v>
      </c>
      <c r="B94" s="96" t="s">
        <v>97</v>
      </c>
      <c r="C94" s="96"/>
      <c r="D94" s="96"/>
      <c r="E94" s="96"/>
      <c r="F94" s="96"/>
      <c r="G94" s="96"/>
      <c r="H94" s="96"/>
      <c r="I94" s="96"/>
      <c r="J94" s="13"/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36">
        <f>SUM(J89:J94)</f>
        <v>263.20999999999998</v>
      </c>
    </row>
    <row r="96" spans="1:10" ht="14.65" customHeight="1">
      <c r="A96" s="12" t="s">
        <v>61</v>
      </c>
      <c r="B96" s="85" t="s">
        <v>98</v>
      </c>
      <c r="C96" s="85"/>
      <c r="D96" s="85"/>
      <c r="E96" s="85"/>
      <c r="F96" s="85"/>
      <c r="G96" s="85"/>
      <c r="H96" s="85"/>
      <c r="I96" s="85"/>
      <c r="J96" s="13">
        <f>ROUND(I51*J95,2)</f>
        <v>91.6</v>
      </c>
    </row>
    <row r="97" spans="1:10">
      <c r="A97" s="88" t="s">
        <v>45</v>
      </c>
      <c r="B97" s="88"/>
      <c r="C97" s="88"/>
      <c r="D97" s="88"/>
      <c r="E97" s="88"/>
      <c r="F97" s="88"/>
      <c r="G97" s="88"/>
      <c r="H97" s="88"/>
      <c r="I97" s="88"/>
      <c r="J97" s="14">
        <f>SUM(J95:J96)</f>
        <v>354.80999999999995</v>
      </c>
    </row>
    <row r="98" spans="1:10" ht="16.149999999999999" customHeight="1">
      <c r="A98" s="81" t="s">
        <v>99</v>
      </c>
      <c r="B98" s="81"/>
      <c r="C98" s="81"/>
      <c r="D98" s="81"/>
      <c r="E98" s="81"/>
      <c r="F98" s="81"/>
      <c r="G98" s="81"/>
      <c r="H98" s="81"/>
      <c r="I98" s="81"/>
      <c r="J98" s="81"/>
    </row>
    <row r="99" spans="1:10" ht="15">
      <c r="A99" s="61" t="s">
        <v>100</v>
      </c>
      <c r="B99" s="84" t="s">
        <v>101</v>
      </c>
      <c r="C99" s="84"/>
      <c r="D99" s="84"/>
      <c r="E99" s="84"/>
      <c r="F99" s="84"/>
      <c r="G99" s="84"/>
      <c r="H99" s="84"/>
      <c r="I99" s="84"/>
      <c r="J99" s="37" t="s">
        <v>42</v>
      </c>
    </row>
    <row r="100" spans="1:10">
      <c r="A100" s="8" t="s">
        <v>7</v>
      </c>
      <c r="B100" s="85" t="s">
        <v>102</v>
      </c>
      <c r="C100" s="85"/>
      <c r="D100" s="85"/>
      <c r="E100" s="85"/>
      <c r="F100" s="85"/>
      <c r="G100" s="85"/>
      <c r="H100" s="85"/>
      <c r="I100" s="85"/>
      <c r="J100" s="16">
        <v>0</v>
      </c>
    </row>
    <row r="101" spans="1:10">
      <c r="A101" s="99" t="s">
        <v>45</v>
      </c>
      <c r="B101" s="99"/>
      <c r="C101" s="99"/>
      <c r="D101" s="99"/>
      <c r="E101" s="99"/>
      <c r="F101" s="99"/>
      <c r="G101" s="99"/>
      <c r="H101" s="99"/>
      <c r="I101" s="99"/>
      <c r="J101" s="16">
        <v>0</v>
      </c>
    </row>
    <row r="102" spans="1:10">
      <c r="A102" s="12" t="s">
        <v>9</v>
      </c>
      <c r="B102" s="85" t="s">
        <v>103</v>
      </c>
      <c r="C102" s="85"/>
      <c r="D102" s="85"/>
      <c r="E102" s="85"/>
      <c r="F102" s="85"/>
      <c r="G102" s="85"/>
      <c r="H102" s="85"/>
      <c r="I102" s="85"/>
      <c r="J102" s="13">
        <f>ROUND(I51*J101,2)</f>
        <v>0</v>
      </c>
    </row>
    <row r="103" spans="1:10">
      <c r="A103" s="88" t="s">
        <v>45</v>
      </c>
      <c r="B103" s="88"/>
      <c r="C103" s="88"/>
      <c r="D103" s="88"/>
      <c r="E103" s="88"/>
      <c r="F103" s="88"/>
      <c r="G103" s="88"/>
      <c r="H103" s="88"/>
      <c r="I103" s="88"/>
      <c r="J103" s="14">
        <f>SUM(J101:J102)</f>
        <v>0</v>
      </c>
    </row>
    <row r="104" spans="1:10">
      <c r="A104" s="98"/>
      <c r="B104" s="98"/>
      <c r="C104" s="98"/>
      <c r="D104" s="98"/>
      <c r="E104" s="98"/>
      <c r="F104" s="98"/>
      <c r="G104" s="98"/>
      <c r="H104" s="98"/>
      <c r="I104" s="98"/>
      <c r="J104" s="98"/>
    </row>
    <row r="105" spans="1:10" ht="16.149999999999999" customHeight="1">
      <c r="A105" s="81" t="s">
        <v>104</v>
      </c>
      <c r="B105" s="81"/>
      <c r="C105" s="81"/>
      <c r="D105" s="81"/>
      <c r="E105" s="81"/>
      <c r="F105" s="81"/>
      <c r="G105" s="81"/>
      <c r="H105" s="81"/>
      <c r="I105" s="81"/>
      <c r="J105" s="81"/>
    </row>
    <row r="106" spans="1:10" ht="16.149999999999999" customHeight="1">
      <c r="A106" s="60">
        <v>4</v>
      </c>
      <c r="B106" s="74" t="s">
        <v>105</v>
      </c>
      <c r="C106" s="74"/>
      <c r="D106" s="74"/>
      <c r="E106" s="74"/>
      <c r="F106" s="74"/>
      <c r="G106" s="74"/>
      <c r="H106" s="74"/>
      <c r="I106" s="74"/>
      <c r="J106" s="37" t="s">
        <v>42</v>
      </c>
    </row>
    <row r="107" spans="1:10" ht="14.65" customHeight="1">
      <c r="A107" s="1" t="s">
        <v>91</v>
      </c>
      <c r="B107" s="67" t="s">
        <v>106</v>
      </c>
      <c r="C107" s="67"/>
      <c r="D107" s="67"/>
      <c r="E107" s="67"/>
      <c r="F107" s="67"/>
      <c r="G107" s="67"/>
      <c r="H107" s="67"/>
      <c r="I107" s="67"/>
      <c r="J107" s="16">
        <f>J97</f>
        <v>354.80999999999995</v>
      </c>
    </row>
    <row r="108" spans="1:10" ht="14.65" customHeight="1">
      <c r="A108" s="1" t="s">
        <v>107</v>
      </c>
      <c r="B108" s="67" t="s">
        <v>108</v>
      </c>
      <c r="C108" s="67"/>
      <c r="D108" s="67"/>
      <c r="E108" s="67"/>
      <c r="F108" s="67"/>
      <c r="G108" s="67"/>
      <c r="H108" s="67"/>
      <c r="I108" s="67"/>
      <c r="J108" s="16">
        <f>J103</f>
        <v>0</v>
      </c>
    </row>
    <row r="109" spans="1:10" ht="14.65" customHeight="1">
      <c r="A109" s="80" t="s">
        <v>45</v>
      </c>
      <c r="B109" s="80"/>
      <c r="C109" s="80"/>
      <c r="D109" s="80"/>
      <c r="E109" s="80"/>
      <c r="F109" s="80"/>
      <c r="G109" s="80"/>
      <c r="H109" s="80"/>
      <c r="I109" s="80"/>
      <c r="J109" s="14">
        <f>SUM(J107+J108)</f>
        <v>354.80999999999995</v>
      </c>
    </row>
    <row r="110" spans="1:10">
      <c r="A110" s="73"/>
      <c r="B110" s="73"/>
      <c r="C110" s="73"/>
      <c r="D110" s="73"/>
      <c r="E110" s="73"/>
      <c r="F110" s="73"/>
      <c r="G110" s="73"/>
      <c r="H110" s="73"/>
      <c r="I110" s="73"/>
      <c r="J110" s="73"/>
    </row>
    <row r="111" spans="1:10" ht="16.149999999999999" customHeight="1">
      <c r="A111" s="81" t="s">
        <v>109</v>
      </c>
      <c r="B111" s="81"/>
      <c r="C111" s="81"/>
      <c r="D111" s="81"/>
      <c r="E111" s="81"/>
      <c r="F111" s="81"/>
      <c r="G111" s="81"/>
      <c r="H111" s="81"/>
      <c r="I111" s="81"/>
      <c r="J111" s="81"/>
    </row>
    <row r="112" spans="1:10" ht="16.149999999999999" customHeight="1">
      <c r="A112" s="61">
        <v>5</v>
      </c>
      <c r="B112" s="84" t="s">
        <v>110</v>
      </c>
      <c r="C112" s="84"/>
      <c r="D112" s="84"/>
      <c r="E112" s="84"/>
      <c r="F112" s="84"/>
      <c r="G112" s="84"/>
      <c r="H112" s="84"/>
      <c r="I112" s="84"/>
      <c r="J112" s="61">
        <v>100</v>
      </c>
    </row>
    <row r="113" spans="1:10">
      <c r="A113" s="8" t="s">
        <v>7</v>
      </c>
      <c r="B113" s="85" t="s">
        <v>111</v>
      </c>
      <c r="C113" s="85"/>
      <c r="D113" s="85"/>
      <c r="E113" s="85"/>
      <c r="F113" s="85"/>
      <c r="G113" s="85"/>
      <c r="H113" s="85"/>
      <c r="I113" s="85"/>
      <c r="J113" s="16">
        <v>50</v>
      </c>
    </row>
    <row r="114" spans="1:10">
      <c r="A114" s="8" t="s">
        <v>9</v>
      </c>
      <c r="B114" s="85" t="s">
        <v>112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" t="s">
        <v>12</v>
      </c>
      <c r="B115" s="85" t="s">
        <v>113</v>
      </c>
      <c r="C115" s="85"/>
      <c r="D115" s="85"/>
      <c r="E115" s="85"/>
      <c r="F115" s="85"/>
      <c r="G115" s="85"/>
      <c r="H115" s="85"/>
      <c r="I115" s="85"/>
      <c r="J115" s="27">
        <v>0</v>
      </c>
    </row>
    <row r="116" spans="1:10">
      <c r="A116" s="8" t="s">
        <v>15</v>
      </c>
      <c r="B116" s="85" t="s">
        <v>114</v>
      </c>
      <c r="C116" s="85"/>
      <c r="D116" s="85"/>
      <c r="E116" s="85"/>
      <c r="F116" s="85"/>
      <c r="G116" s="85"/>
      <c r="H116" s="85"/>
      <c r="I116" s="85"/>
      <c r="J116" s="27"/>
    </row>
    <row r="117" spans="1:10">
      <c r="A117" s="88" t="s">
        <v>37</v>
      </c>
      <c r="B117" s="88"/>
      <c r="C117" s="88"/>
      <c r="D117" s="88"/>
      <c r="E117" s="88"/>
      <c r="F117" s="88"/>
      <c r="G117" s="88"/>
      <c r="H117" s="88"/>
      <c r="I117" s="88"/>
      <c r="J117" s="38">
        <f>SUM(J113:J116)</f>
        <v>50</v>
      </c>
    </row>
    <row r="118" spans="1:10">
      <c r="A118" s="73"/>
      <c r="B118" s="73"/>
      <c r="C118" s="73"/>
      <c r="D118" s="73"/>
      <c r="E118" s="73"/>
      <c r="F118" s="73"/>
      <c r="G118" s="73"/>
      <c r="H118" s="73"/>
      <c r="I118" s="73"/>
      <c r="J118" s="73"/>
    </row>
    <row r="119" spans="1:10" ht="16.149999999999999" customHeight="1">
      <c r="A119" s="81" t="s">
        <v>115</v>
      </c>
      <c r="B119" s="81"/>
      <c r="C119" s="81"/>
      <c r="D119" s="81"/>
      <c r="E119" s="81"/>
      <c r="F119" s="81"/>
      <c r="G119" s="81"/>
      <c r="H119" s="81"/>
      <c r="I119" s="81"/>
      <c r="J119" s="81"/>
    </row>
    <row r="120" spans="1:10" ht="30">
      <c r="A120" s="61">
        <v>6</v>
      </c>
      <c r="B120" s="84" t="s">
        <v>116</v>
      </c>
      <c r="C120" s="84"/>
      <c r="D120" s="84"/>
      <c r="E120" s="84"/>
      <c r="F120" s="84"/>
      <c r="G120" s="84"/>
      <c r="H120" s="84"/>
      <c r="I120" s="132">
        <v>0.1</v>
      </c>
      <c r="J120" s="39" t="s">
        <v>117</v>
      </c>
    </row>
    <row r="121" spans="1:10" ht="12.75" customHeight="1">
      <c r="A121" s="101" t="s">
        <v>118</v>
      </c>
      <c r="B121" s="101"/>
      <c r="C121" s="101"/>
      <c r="D121" s="101"/>
      <c r="E121" s="101"/>
      <c r="F121" s="101"/>
      <c r="G121" s="101"/>
      <c r="H121" s="101"/>
      <c r="I121" s="40" t="s">
        <v>70</v>
      </c>
      <c r="J121" s="41">
        <f>SUM(J30+J73+J83+J109+J117)</f>
        <v>5278.2106461090898</v>
      </c>
    </row>
    <row r="122" spans="1:10" ht="15.75">
      <c r="A122" s="42" t="s">
        <v>7</v>
      </c>
      <c r="B122" s="100" t="s">
        <v>119</v>
      </c>
      <c r="C122" s="100"/>
      <c r="D122" s="100"/>
      <c r="E122" s="100"/>
      <c r="F122" s="100"/>
      <c r="G122" s="100"/>
      <c r="H122" s="100"/>
      <c r="I122" s="15">
        <v>0.13950000000000001</v>
      </c>
      <c r="J122" s="16">
        <f>ROUND(I122*J121,2)</f>
        <v>736.31</v>
      </c>
    </row>
    <row r="123" spans="1:10" ht="12.75" customHeight="1">
      <c r="A123" s="101" t="s">
        <v>120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SUM(J30+J73+J83+J109+J117+J122)</f>
        <v>6014.5206461090893</v>
      </c>
    </row>
    <row r="124" spans="1:10" ht="15.75">
      <c r="A124" s="42" t="s">
        <v>9</v>
      </c>
      <c r="B124" s="100" t="s">
        <v>121</v>
      </c>
      <c r="C124" s="100"/>
      <c r="D124" s="100"/>
      <c r="E124" s="100"/>
      <c r="F124" s="100"/>
      <c r="G124" s="100"/>
      <c r="H124" s="100"/>
      <c r="I124" s="20">
        <v>0.02</v>
      </c>
      <c r="J124" s="16">
        <f>ROUND(I124*J123,2)</f>
        <v>120.29</v>
      </c>
    </row>
    <row r="125" spans="1:10" ht="12.75" customHeight="1">
      <c r="A125" s="101" t="s">
        <v>122</v>
      </c>
      <c r="B125" s="101"/>
      <c r="C125" s="101"/>
      <c r="D125" s="101"/>
      <c r="E125" s="101"/>
      <c r="F125" s="101"/>
      <c r="G125" s="101"/>
      <c r="H125" s="101"/>
      <c r="I125" s="43" t="s">
        <v>70</v>
      </c>
      <c r="J125" s="41">
        <f>SUM(J30+J73+J83+J109+J117+J122+J124)</f>
        <v>6134.8106461090892</v>
      </c>
    </row>
    <row r="126" spans="1:10" ht="15.75">
      <c r="A126" s="42" t="s">
        <v>12</v>
      </c>
      <c r="B126" s="100" t="s">
        <v>123</v>
      </c>
      <c r="C126" s="100"/>
      <c r="D126" s="100"/>
      <c r="E126" s="100"/>
      <c r="F126" s="100"/>
      <c r="G126" s="100"/>
      <c r="H126" s="100"/>
      <c r="I126" s="9" t="s">
        <v>70</v>
      </c>
      <c r="J126" s="51" t="s">
        <v>70</v>
      </c>
    </row>
    <row r="127" spans="1:10">
      <c r="A127" s="8"/>
      <c r="B127" s="85" t="s">
        <v>124</v>
      </c>
      <c r="C127" s="85"/>
      <c r="D127" s="85"/>
      <c r="E127" s="85"/>
      <c r="F127" s="85"/>
      <c r="G127" s="85"/>
      <c r="H127" s="85"/>
      <c r="I127" s="9" t="s">
        <v>70</v>
      </c>
      <c r="J127" s="51" t="s">
        <v>70</v>
      </c>
    </row>
    <row r="128" spans="1:10">
      <c r="A128" s="8"/>
      <c r="B128" s="85" t="s">
        <v>125</v>
      </c>
      <c r="C128" s="85"/>
      <c r="D128" s="85"/>
      <c r="E128" s="85"/>
      <c r="F128" s="85"/>
      <c r="G128" s="85"/>
      <c r="H128" s="85"/>
      <c r="I128" s="44">
        <v>0.1116</v>
      </c>
      <c r="J128" s="16">
        <f>ROUND(($J$125/(1-$I$137))*I128,2)</f>
        <v>822.99</v>
      </c>
    </row>
    <row r="129" spans="1:10">
      <c r="A129" s="8"/>
      <c r="B129" s="85" t="s">
        <v>126</v>
      </c>
      <c r="C129" s="85"/>
      <c r="D129" s="85"/>
      <c r="E129" s="85"/>
      <c r="F129" s="85"/>
      <c r="G129" s="85"/>
      <c r="H129" s="85"/>
      <c r="I129" s="44">
        <v>6.4999999999999997E-3</v>
      </c>
      <c r="J129" s="16">
        <f>ROUND(($J$125/(1-$I$137))*I129,2)</f>
        <v>47.93</v>
      </c>
    </row>
    <row r="130" spans="1:10" ht="27.6" customHeight="1">
      <c r="A130" s="8"/>
      <c r="B130" s="67" t="s">
        <v>127</v>
      </c>
      <c r="C130" s="67"/>
      <c r="D130" s="67"/>
      <c r="E130" s="67"/>
      <c r="F130" s="67"/>
      <c r="G130" s="67"/>
      <c r="H130" s="67"/>
      <c r="I130" s="45" t="s">
        <v>70</v>
      </c>
      <c r="J130" s="51" t="s">
        <v>70</v>
      </c>
    </row>
    <row r="131" spans="1:10" ht="27.6" customHeight="1">
      <c r="A131" s="8"/>
      <c r="B131" s="67" t="s">
        <v>128</v>
      </c>
      <c r="C131" s="67"/>
      <c r="D131" s="67"/>
      <c r="E131" s="67"/>
      <c r="F131" s="67"/>
      <c r="G131" s="67"/>
      <c r="H131" s="67"/>
      <c r="I131" s="45" t="s">
        <v>70</v>
      </c>
      <c r="J131" s="51" t="s">
        <v>70</v>
      </c>
    </row>
    <row r="132" spans="1:10">
      <c r="A132" s="8"/>
      <c r="B132" s="85" t="s">
        <v>129</v>
      </c>
      <c r="C132" s="85"/>
      <c r="D132" s="85"/>
      <c r="E132" s="85"/>
      <c r="F132" s="85"/>
      <c r="G132" s="85"/>
      <c r="H132" s="85"/>
      <c r="I132" s="45" t="s">
        <v>70</v>
      </c>
      <c r="J132" s="51" t="s">
        <v>70</v>
      </c>
    </row>
    <row r="133" spans="1:10">
      <c r="A133" s="8"/>
      <c r="B133" s="85" t="s">
        <v>130</v>
      </c>
      <c r="C133" s="85"/>
      <c r="D133" s="85"/>
      <c r="E133" s="85"/>
      <c r="F133" s="85"/>
      <c r="G133" s="85"/>
      <c r="H133" s="85"/>
      <c r="I133" s="45" t="s">
        <v>70</v>
      </c>
      <c r="J133" s="51" t="s">
        <v>70</v>
      </c>
    </row>
    <row r="134" spans="1:10">
      <c r="A134" s="8"/>
      <c r="B134" s="85" t="s">
        <v>150</v>
      </c>
      <c r="C134" s="85"/>
      <c r="D134" s="85"/>
      <c r="E134" s="85"/>
      <c r="F134" s="85"/>
      <c r="G134" s="85"/>
      <c r="H134" s="85"/>
      <c r="I134" s="44">
        <v>0.05</v>
      </c>
      <c r="J134" s="16">
        <f>ROUND(($J$125/(1-$I$137))*I134,2)</f>
        <v>368.72</v>
      </c>
    </row>
    <row r="135" spans="1:10">
      <c r="A135" s="88" t="s">
        <v>45</v>
      </c>
      <c r="B135" s="88"/>
      <c r="C135" s="88"/>
      <c r="D135" s="88"/>
      <c r="E135" s="88"/>
      <c r="F135" s="88"/>
      <c r="G135" s="88"/>
      <c r="H135" s="88"/>
      <c r="I135" s="88"/>
      <c r="J135" s="14">
        <f>SUM(J122+J124+J128+J129+J134)</f>
        <v>2096.2399999999998</v>
      </c>
    </row>
    <row r="136" spans="1:10">
      <c r="A136" s="73"/>
      <c r="B136" s="73"/>
      <c r="C136" s="73"/>
      <c r="D136" s="73"/>
      <c r="E136" s="73"/>
      <c r="F136" s="73"/>
      <c r="G136" s="73"/>
      <c r="H136" s="73"/>
      <c r="I136" s="73"/>
      <c r="J136" s="73"/>
    </row>
    <row r="137" spans="1:10" ht="14.65" customHeight="1">
      <c r="A137" s="105" t="s">
        <v>131</v>
      </c>
      <c r="B137" s="105"/>
      <c r="C137" s="105"/>
      <c r="D137" s="105"/>
      <c r="E137" s="105"/>
      <c r="F137" s="105"/>
      <c r="G137" s="105"/>
      <c r="H137" s="105"/>
      <c r="I137" s="46">
        <f>SUM(I128:I134)</f>
        <v>0.16810000000000003</v>
      </c>
      <c r="J137" s="41">
        <f>SUM(J128:J134)</f>
        <v>1239.6399999999999</v>
      </c>
    </row>
    <row r="138" spans="1:10">
      <c r="A138" s="102" t="s">
        <v>132</v>
      </c>
      <c r="B138" s="102"/>
      <c r="C138" s="102"/>
      <c r="D138" s="103" t="s">
        <v>133</v>
      </c>
      <c r="E138" s="103"/>
      <c r="F138" s="103"/>
      <c r="G138" s="103"/>
      <c r="H138" s="103"/>
      <c r="I138" s="103"/>
      <c r="J138" s="103"/>
    </row>
    <row r="139" spans="1:10">
      <c r="A139" s="102"/>
      <c r="B139" s="102"/>
      <c r="C139" s="102"/>
      <c r="D139" s="103" t="s">
        <v>134</v>
      </c>
      <c r="E139" s="103"/>
      <c r="F139" s="103"/>
      <c r="G139" s="103"/>
      <c r="H139" s="103"/>
      <c r="I139" s="103"/>
      <c r="J139" s="103"/>
    </row>
    <row r="140" spans="1:10">
      <c r="A140" s="102"/>
      <c r="B140" s="102"/>
      <c r="C140" s="102"/>
      <c r="D140" s="103" t="s">
        <v>135</v>
      </c>
      <c r="E140" s="103"/>
      <c r="F140" s="103"/>
      <c r="G140" s="103"/>
      <c r="H140" s="103"/>
      <c r="I140" s="103"/>
      <c r="J140" s="103"/>
    </row>
    <row r="141" spans="1:10">
      <c r="A141" s="73"/>
      <c r="B141" s="73"/>
      <c r="C141" s="73"/>
      <c r="D141" s="73"/>
      <c r="E141" s="73"/>
      <c r="F141" s="73"/>
      <c r="G141" s="73"/>
      <c r="H141" s="73"/>
      <c r="I141" s="73"/>
      <c r="J141" s="73"/>
    </row>
    <row r="142" spans="1:10" ht="45.95" customHeight="1">
      <c r="A142" s="104" t="s">
        <v>136</v>
      </c>
      <c r="B142" s="104"/>
      <c r="C142" s="104"/>
      <c r="D142" s="104"/>
      <c r="E142" s="104"/>
      <c r="F142" s="104"/>
      <c r="G142" s="104"/>
      <c r="H142" s="104"/>
      <c r="I142" s="104"/>
      <c r="J142" s="104"/>
    </row>
    <row r="143" spans="1:10" ht="14.65" customHeight="1">
      <c r="A143" s="108" t="s">
        <v>137</v>
      </c>
      <c r="B143" s="108"/>
      <c r="C143" s="108"/>
      <c r="D143" s="108"/>
      <c r="E143" s="108"/>
      <c r="F143" s="108"/>
      <c r="G143" s="108"/>
      <c r="H143" s="108"/>
      <c r="I143" s="108"/>
      <c r="J143" s="47" t="s">
        <v>42</v>
      </c>
    </row>
    <row r="144" spans="1:10" ht="14.65" customHeight="1">
      <c r="A144" s="48" t="s">
        <v>7</v>
      </c>
      <c r="B144" s="107" t="s">
        <v>138</v>
      </c>
      <c r="C144" s="107"/>
      <c r="D144" s="107"/>
      <c r="E144" s="107"/>
      <c r="F144" s="107"/>
      <c r="G144" s="107"/>
      <c r="H144" s="107"/>
      <c r="I144" s="107"/>
      <c r="J144" s="27">
        <f>J30</f>
        <v>2900.4218181818178</v>
      </c>
    </row>
    <row r="145" spans="1:12" ht="14.65" customHeight="1">
      <c r="A145" s="48" t="s">
        <v>9</v>
      </c>
      <c r="B145" s="107" t="s">
        <v>38</v>
      </c>
      <c r="C145" s="107"/>
      <c r="D145" s="107"/>
      <c r="E145" s="107"/>
      <c r="F145" s="107"/>
      <c r="G145" s="107"/>
      <c r="H145" s="107"/>
      <c r="I145" s="107"/>
      <c r="J145" s="27">
        <f>J73</f>
        <v>1841.7851912727274</v>
      </c>
    </row>
    <row r="146" spans="1:12" ht="14.65" customHeight="1">
      <c r="A146" s="48" t="s">
        <v>12</v>
      </c>
      <c r="B146" s="107" t="s">
        <v>139</v>
      </c>
      <c r="C146" s="107"/>
      <c r="D146" s="107"/>
      <c r="E146" s="107"/>
      <c r="F146" s="107"/>
      <c r="G146" s="107"/>
      <c r="H146" s="107"/>
      <c r="I146" s="107"/>
      <c r="J146" s="27">
        <f>J83</f>
        <v>131.19363665454546</v>
      </c>
    </row>
    <row r="147" spans="1:12" ht="14.65" customHeight="1">
      <c r="A147" s="48" t="s">
        <v>15</v>
      </c>
      <c r="B147" s="107" t="s">
        <v>140</v>
      </c>
      <c r="C147" s="107"/>
      <c r="D147" s="107"/>
      <c r="E147" s="107"/>
      <c r="F147" s="107"/>
      <c r="G147" s="107"/>
      <c r="H147" s="107"/>
      <c r="I147" s="107"/>
      <c r="J147" s="27">
        <f>J109</f>
        <v>354.80999999999995</v>
      </c>
    </row>
    <row r="148" spans="1:12" ht="14.65" customHeight="1">
      <c r="A148" s="48" t="s">
        <v>34</v>
      </c>
      <c r="B148" s="107" t="s">
        <v>141</v>
      </c>
      <c r="C148" s="107"/>
      <c r="D148" s="107"/>
      <c r="E148" s="107"/>
      <c r="F148" s="107"/>
      <c r="G148" s="107"/>
      <c r="H148" s="107"/>
      <c r="I148" s="107"/>
      <c r="J148" s="27">
        <f>J117</f>
        <v>50</v>
      </c>
    </row>
    <row r="149" spans="1:12" ht="14.65" customHeight="1">
      <c r="A149" s="106" t="s">
        <v>142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SUM(J144:J148)</f>
        <v>5278.2106461090898</v>
      </c>
    </row>
    <row r="150" spans="1:12" ht="14.65" customHeight="1">
      <c r="A150" s="48" t="s">
        <v>59</v>
      </c>
      <c r="B150" s="107" t="s">
        <v>143</v>
      </c>
      <c r="C150" s="107"/>
      <c r="D150" s="107"/>
      <c r="E150" s="107"/>
      <c r="F150" s="107"/>
      <c r="G150" s="107"/>
      <c r="H150" s="107"/>
      <c r="I150" s="107"/>
      <c r="J150" s="27">
        <f>J135</f>
        <v>2096.2399999999998</v>
      </c>
    </row>
    <row r="151" spans="1:12" ht="14.65" customHeight="1">
      <c r="A151" s="106" t="s">
        <v>144</v>
      </c>
      <c r="B151" s="106"/>
      <c r="C151" s="106"/>
      <c r="D151" s="106"/>
      <c r="E151" s="106"/>
      <c r="F151" s="106"/>
      <c r="G151" s="106"/>
      <c r="H151" s="106"/>
      <c r="I151" s="106"/>
      <c r="J151" s="38">
        <f>SUM(J149:J150)</f>
        <v>7374.4506461090896</v>
      </c>
      <c r="K151">
        <v>2513</v>
      </c>
    </row>
    <row r="152" spans="1:12" ht="27">
      <c r="J152" s="56">
        <v>12</v>
      </c>
    </row>
    <row r="153" spans="1:12">
      <c r="J153" s="49">
        <v>2</v>
      </c>
    </row>
    <row r="154" spans="1:12">
      <c r="J154" t="s">
        <v>155</v>
      </c>
      <c r="K154" s="58">
        <v>0.04</v>
      </c>
      <c r="L154" s="58">
        <v>0.03</v>
      </c>
    </row>
    <row r="155" spans="1:12">
      <c r="I155">
        <v>1</v>
      </c>
      <c r="J155" s="53">
        <f>J153*J152*J151</f>
        <v>176986.81550661815</v>
      </c>
      <c r="K155">
        <v>71269.14</v>
      </c>
      <c r="L155">
        <v>70432.62</v>
      </c>
    </row>
    <row r="156" spans="1:12">
      <c r="J156" s="53"/>
    </row>
    <row r="157" spans="1:12">
      <c r="J157" s="53"/>
      <c r="L157" s="54"/>
    </row>
    <row r="158" spans="1:12">
      <c r="J158" s="53"/>
      <c r="L158" s="54"/>
    </row>
    <row r="159" spans="1:12">
      <c r="J159" s="53"/>
      <c r="L159" s="54"/>
    </row>
    <row r="160" spans="1:12">
      <c r="J160" s="53"/>
      <c r="L160" s="54"/>
    </row>
    <row r="161" spans="10:12">
      <c r="J161" s="53"/>
      <c r="K161" s="53"/>
      <c r="L161" s="54"/>
    </row>
    <row r="162" spans="10:12">
      <c r="J162" s="53"/>
      <c r="K162" s="54"/>
      <c r="L162" s="54"/>
    </row>
    <row r="163" spans="10:12">
      <c r="J163" s="53"/>
      <c r="K163" s="53"/>
      <c r="L163" s="54">
        <f>490240.59*12</f>
        <v>5882887.0800000001</v>
      </c>
    </row>
    <row r="164" spans="10:12">
      <c r="J164" s="53"/>
      <c r="L164" s="54">
        <f>7475.18*12</f>
        <v>89702.16</v>
      </c>
    </row>
    <row r="165" spans="10:12">
      <c r="J165" s="53"/>
      <c r="L165" s="54">
        <f>19489.83*12</f>
        <v>233877.96000000002</v>
      </c>
    </row>
    <row r="166" spans="10:12">
      <c r="J166" s="53"/>
      <c r="L166" s="54">
        <f>22121.55*12</f>
        <v>265458.59999999998</v>
      </c>
    </row>
    <row r="167" spans="10:12">
      <c r="J167" s="53"/>
      <c r="L167" s="54"/>
    </row>
    <row r="168" spans="10:12">
      <c r="J168" s="53"/>
      <c r="L168" s="54"/>
    </row>
    <row r="169" spans="10:12">
      <c r="J169" s="53"/>
      <c r="L169" s="54"/>
    </row>
    <row r="170" spans="10:12">
      <c r="J170" s="53"/>
      <c r="L170" s="54"/>
    </row>
    <row r="171" spans="10:12">
      <c r="J171" s="53"/>
    </row>
    <row r="172" spans="10:12">
      <c r="J172" s="53"/>
    </row>
    <row r="173" spans="10:12">
      <c r="J173" s="53"/>
    </row>
    <row r="174" spans="10:12">
      <c r="J174" s="53"/>
    </row>
  </sheetData>
  <mergeCells count="165"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42:H42"/>
    <mergeCell ref="B43:H43"/>
    <mergeCell ref="B44:H44"/>
    <mergeCell ref="B45:D45"/>
    <mergeCell ref="B46:H46"/>
    <mergeCell ref="B47:H47"/>
    <mergeCell ref="B36:H36"/>
    <mergeCell ref="A37:I37"/>
    <mergeCell ref="B38:I38"/>
    <mergeCell ref="A39:I39"/>
    <mergeCell ref="A40:J40"/>
    <mergeCell ref="A41:J41"/>
    <mergeCell ref="B54:I54"/>
    <mergeCell ref="B55:I55"/>
    <mergeCell ref="B56:H56"/>
    <mergeCell ref="B57:H57"/>
    <mergeCell ref="B58:H58"/>
    <mergeCell ref="B59:I59"/>
    <mergeCell ref="B48:H48"/>
    <mergeCell ref="B49:H49"/>
    <mergeCell ref="B50:H50"/>
    <mergeCell ref="A51:H51"/>
    <mergeCell ref="A52:J52"/>
    <mergeCell ref="A53:J53"/>
    <mergeCell ref="A66:I66"/>
    <mergeCell ref="A67:J67"/>
    <mergeCell ref="A68:J68"/>
    <mergeCell ref="B69:I69"/>
    <mergeCell ref="C70:I70"/>
    <mergeCell ref="C71:I71"/>
    <mergeCell ref="B60:H60"/>
    <mergeCell ref="B61:H61"/>
    <mergeCell ref="B62:H62"/>
    <mergeCell ref="B63:I63"/>
    <mergeCell ref="B64:I64"/>
    <mergeCell ref="B65:I65"/>
    <mergeCell ref="B78:I78"/>
    <mergeCell ref="B79:H79"/>
    <mergeCell ref="B80:I80"/>
    <mergeCell ref="B81:I81"/>
    <mergeCell ref="B82:H82"/>
    <mergeCell ref="A83:I83"/>
    <mergeCell ref="C72:I72"/>
    <mergeCell ref="A73:I73"/>
    <mergeCell ref="A74:J74"/>
    <mergeCell ref="A75:J75"/>
    <mergeCell ref="B76:I76"/>
    <mergeCell ref="B77:I77"/>
    <mergeCell ref="B90:I90"/>
    <mergeCell ref="B91:I91"/>
    <mergeCell ref="B92:I92"/>
    <mergeCell ref="B93:I93"/>
    <mergeCell ref="B94:I94"/>
    <mergeCell ref="A95:I95"/>
    <mergeCell ref="A84:J84"/>
    <mergeCell ref="A85:J85"/>
    <mergeCell ref="A86:I86"/>
    <mergeCell ref="A87:J87"/>
    <mergeCell ref="B88:I88"/>
    <mergeCell ref="B89:H89"/>
    <mergeCell ref="B102:I102"/>
    <mergeCell ref="A103:I103"/>
    <mergeCell ref="A104:J104"/>
    <mergeCell ref="A105:J105"/>
    <mergeCell ref="B106:I106"/>
    <mergeCell ref="B107:I107"/>
    <mergeCell ref="B96:I96"/>
    <mergeCell ref="A97:I97"/>
    <mergeCell ref="A98:J98"/>
    <mergeCell ref="B99:I99"/>
    <mergeCell ref="B100:I100"/>
    <mergeCell ref="A101:I101"/>
    <mergeCell ref="B114:I114"/>
    <mergeCell ref="B115:I115"/>
    <mergeCell ref="B116:I116"/>
    <mergeCell ref="A117:I117"/>
    <mergeCell ref="A118:J118"/>
    <mergeCell ref="A119:J119"/>
    <mergeCell ref="B108:I108"/>
    <mergeCell ref="A109:I109"/>
    <mergeCell ref="A110:J110"/>
    <mergeCell ref="A111:J111"/>
    <mergeCell ref="B112:I112"/>
    <mergeCell ref="B113:I113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A125:H125"/>
    <mergeCell ref="A138:C140"/>
    <mergeCell ref="D138:J138"/>
    <mergeCell ref="D139:J139"/>
    <mergeCell ref="D140:J140"/>
    <mergeCell ref="A141:J141"/>
    <mergeCell ref="A142:J142"/>
    <mergeCell ref="B132:H132"/>
    <mergeCell ref="B133:H133"/>
    <mergeCell ref="B134:H134"/>
    <mergeCell ref="A135:I135"/>
    <mergeCell ref="A136:J136"/>
    <mergeCell ref="A137:H137"/>
    <mergeCell ref="A149:I149"/>
    <mergeCell ref="B150:I150"/>
    <mergeCell ref="A151:I151"/>
    <mergeCell ref="A143:I143"/>
    <mergeCell ref="B144:I144"/>
    <mergeCell ref="B145:I145"/>
    <mergeCell ref="B146:I146"/>
    <mergeCell ref="B147:I147"/>
    <mergeCell ref="B148:I148"/>
  </mergeCells>
  <hyperlinks>
    <hyperlink ref="M35" r:id="rId1" xr:uid="{B00588B5-7239-4A5C-BF95-446651437C1D}"/>
    <hyperlink ref="L9" r:id="rId2" xr:uid="{E90CB6EB-E4D0-4558-A261-95CC576C6888}"/>
  </hyperlink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3"/>
  <headerFooter>
    <oddHeader>&amp;C&amp;"Times New Roman,Normal"&amp;12&amp;A</oddHeader>
    <oddFooter>&amp;C&amp;"Times New Roman,Normal"&amp;12Página &amp;P</oddFooter>
  </headerFooter>
  <legacyDrawing r:id="rId4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56628-BE28-4B28-BA17-0346170E5DD4}">
  <sheetPr>
    <tabColor rgb="FF0070C0"/>
  </sheetPr>
  <dimension ref="A1:Q172"/>
  <sheetViews>
    <sheetView showGridLines="0" view="pageBreakPreview" topLeftCell="A121" zoomScaleNormal="100" zoomScaleSheetLayoutView="100" zoomScalePageLayoutView="95" workbookViewId="0">
      <selection activeCell="I123" sqref="I123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v>1375.2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209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44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ROUND(H17/44*H20,2)</f>
        <v>1375.2</v>
      </c>
    </row>
    <row r="25" spans="1:17" ht="12.75" customHeight="1">
      <c r="A25" s="66" t="s">
        <v>9</v>
      </c>
      <c r="B25" s="67" t="s">
        <v>214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31</v>
      </c>
      <c r="C29" s="67"/>
      <c r="D29" s="67"/>
      <c r="E29" s="67"/>
      <c r="F29" s="67"/>
      <c r="G29" s="67"/>
      <c r="H29" s="67"/>
      <c r="I29" s="4">
        <v>0.3</v>
      </c>
      <c r="J29" s="2">
        <f>I29*J24</f>
        <v>412.56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1787.76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148.91999999999999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54.08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203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398.15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49.77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19.91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29.86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19.91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11.94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3.98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159.26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692.78000000000009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95.69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310.25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</f>
        <v>17.41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421.56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203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692.78000000000009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421.56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1317.3400000000001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1.78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0.14000000000000001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4.29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1.7381000000000002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0.6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67.22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75.768100000000004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2153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162.24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0.59805555555555556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0.44854166666666662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0.69972500000000004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0.5116222222222222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0.89708333333333323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165.39502777777781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57.56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222.95502777777781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222.95502777777781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222.95502777777781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3633.8231277777786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363.38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3997.2031277777787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557.61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4554.8131277777784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149.58000000000001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32.409999999999997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249.31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1352.29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431.3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1787.76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1317.3400000000001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75.768100000000004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222.95502777777781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3633.8231277777786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1352.29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4986.1131277777786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2D6BA-3498-496F-9E40-AF0F3BD28CE4}">
  <sheetPr>
    <tabColor rgb="FF0070C0"/>
  </sheetPr>
  <dimension ref="A1:Q172"/>
  <sheetViews>
    <sheetView showGridLines="0" view="pageBreakPreview" topLeftCell="A115" zoomScaleNormal="100" zoomScaleSheetLayoutView="100" zoomScalePageLayoutView="95" workbookViewId="0">
      <selection activeCell="K122" sqref="K122"/>
    </sheetView>
  </sheetViews>
  <sheetFormatPr defaultRowHeight="12.75"/>
  <cols>
    <col min="1" max="9" width="8.7109375" customWidth="1"/>
    <col min="10" max="10" width="15.42578125" customWidth="1"/>
    <col min="11" max="11" width="17.42578125" customWidth="1"/>
    <col min="12" max="12" width="17" customWidth="1"/>
    <col min="13" max="16" width="8.7109375" customWidth="1"/>
    <col min="17" max="17" width="10.85546875" customWidth="1"/>
    <col min="18" max="1025" width="8.7109375" customWidth="1"/>
  </cols>
  <sheetData>
    <row r="1" spans="1:12" ht="24.2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</row>
    <row r="2" spans="1:12" ht="46.5" customHeight="1">
      <c r="A2" s="71" t="s">
        <v>166</v>
      </c>
      <c r="B2" s="71"/>
      <c r="C2" s="71"/>
      <c r="D2" s="71"/>
      <c r="E2" s="71"/>
      <c r="F2" s="71"/>
      <c r="G2" s="71"/>
      <c r="H2" s="71"/>
      <c r="I2" s="71"/>
      <c r="J2" s="71"/>
    </row>
    <row r="3" spans="1:12" ht="14.65" customHeight="1">
      <c r="A3" s="67" t="s">
        <v>2</v>
      </c>
      <c r="B3" s="67"/>
      <c r="C3" s="67"/>
      <c r="D3" s="67"/>
      <c r="E3" s="67"/>
      <c r="F3" s="67"/>
      <c r="G3" s="67"/>
      <c r="H3" s="109" t="s">
        <v>168</v>
      </c>
      <c r="I3" s="72"/>
      <c r="J3" s="72"/>
    </row>
    <row r="4" spans="1:12" ht="14.65" customHeight="1">
      <c r="A4" s="67" t="s">
        <v>4</v>
      </c>
      <c r="B4" s="67"/>
      <c r="C4" s="67"/>
      <c r="D4" s="67"/>
      <c r="E4" s="67"/>
      <c r="F4" s="67"/>
      <c r="G4" s="67"/>
      <c r="H4" s="110" t="s">
        <v>167</v>
      </c>
      <c r="I4" s="72"/>
      <c r="J4" s="72"/>
    </row>
    <row r="5" spans="1:12" ht="14.65" customHeight="1">
      <c r="A5" s="67" t="s">
        <v>5</v>
      </c>
      <c r="B5" s="67"/>
      <c r="C5" s="67"/>
      <c r="D5" s="67"/>
      <c r="E5" s="67"/>
      <c r="F5" s="67"/>
      <c r="G5" s="67"/>
      <c r="H5" s="67"/>
      <c r="I5" s="67"/>
      <c r="J5" s="67"/>
    </row>
    <row r="6" spans="1:12" ht="16.149999999999999" customHeight="1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</row>
    <row r="7" spans="1:12" ht="14.65" customHeight="1">
      <c r="A7" s="1" t="s">
        <v>7</v>
      </c>
      <c r="B7" s="67" t="s">
        <v>8</v>
      </c>
      <c r="C7" s="67"/>
      <c r="D7" s="67"/>
      <c r="E7" s="67"/>
      <c r="F7" s="67"/>
      <c r="G7" s="67"/>
      <c r="H7" s="69">
        <v>44029</v>
      </c>
      <c r="I7" s="69"/>
      <c r="J7" s="69"/>
    </row>
    <row r="8" spans="1:12" ht="14.65" customHeight="1">
      <c r="A8" s="1" t="s">
        <v>9</v>
      </c>
      <c r="B8" s="67" t="s">
        <v>10</v>
      </c>
      <c r="C8" s="67"/>
      <c r="D8" s="67"/>
      <c r="E8" s="67"/>
      <c r="F8" s="67"/>
      <c r="G8" s="67"/>
      <c r="H8" s="69" t="s">
        <v>162</v>
      </c>
      <c r="I8" s="69"/>
      <c r="J8" s="69"/>
    </row>
    <row r="9" spans="1:12" ht="39" customHeight="1">
      <c r="A9" s="1" t="s">
        <v>12</v>
      </c>
      <c r="B9" s="67" t="s">
        <v>13</v>
      </c>
      <c r="C9" s="67"/>
      <c r="D9" s="67"/>
      <c r="E9" s="67"/>
      <c r="F9" s="67"/>
      <c r="G9" s="67"/>
      <c r="H9" s="69" t="s">
        <v>14</v>
      </c>
      <c r="I9" s="69"/>
      <c r="J9" s="69"/>
      <c r="L9" s="55"/>
    </row>
    <row r="10" spans="1:12" ht="14.65" customHeight="1">
      <c r="A10" s="1" t="s">
        <v>15</v>
      </c>
      <c r="B10" s="67" t="s">
        <v>16</v>
      </c>
      <c r="C10" s="67"/>
      <c r="D10" s="67"/>
      <c r="E10" s="67"/>
      <c r="F10" s="67"/>
      <c r="G10" s="67"/>
      <c r="H10" s="72">
        <v>12</v>
      </c>
      <c r="I10" s="72"/>
      <c r="J10" s="72"/>
    </row>
    <row r="11" spans="1:12">
      <c r="A11" s="73"/>
      <c r="B11" s="73"/>
      <c r="C11" s="73"/>
      <c r="D11" s="73"/>
      <c r="E11" s="73"/>
      <c r="F11" s="73"/>
      <c r="G11" s="73"/>
      <c r="H11" s="73"/>
      <c r="I11" s="73"/>
      <c r="J11" s="73"/>
    </row>
    <row r="12" spans="1:12" ht="48.75" customHeight="1">
      <c r="A12" s="76" t="s">
        <v>17</v>
      </c>
      <c r="B12" s="76"/>
      <c r="C12" s="76"/>
      <c r="D12" s="76"/>
      <c r="E12" s="76"/>
      <c r="F12" s="76"/>
      <c r="G12" s="76"/>
      <c r="H12" s="76"/>
      <c r="I12" s="76"/>
      <c r="J12" s="76"/>
      <c r="L12" s="55"/>
    </row>
    <row r="13" spans="1:12">
      <c r="A13" s="73"/>
      <c r="B13" s="73"/>
      <c r="C13" s="73"/>
      <c r="D13" s="73"/>
      <c r="E13" s="73"/>
      <c r="F13" s="73"/>
      <c r="G13" s="73"/>
      <c r="H13" s="73"/>
      <c r="I13" s="73"/>
      <c r="J13" s="73"/>
    </row>
    <row r="14" spans="1:12" ht="16.149999999999999" customHeight="1">
      <c r="A14" s="74" t="s">
        <v>18</v>
      </c>
      <c r="B14" s="74"/>
      <c r="C14" s="74"/>
      <c r="D14" s="74"/>
      <c r="E14" s="74"/>
      <c r="F14" s="74"/>
      <c r="G14" s="74"/>
      <c r="H14" s="74"/>
      <c r="I14" s="74"/>
      <c r="J14" s="74"/>
      <c r="L14" s="55"/>
    </row>
    <row r="15" spans="1:12" ht="16.149999999999999" customHeight="1">
      <c r="A15" s="1">
        <v>1</v>
      </c>
      <c r="B15" s="67" t="s">
        <v>19</v>
      </c>
      <c r="C15" s="67"/>
      <c r="D15" s="67"/>
      <c r="E15" s="67"/>
      <c r="F15" s="67"/>
      <c r="G15" s="67"/>
      <c r="H15" s="75" t="s">
        <v>20</v>
      </c>
      <c r="I15" s="75"/>
      <c r="J15" s="75"/>
    </row>
    <row r="16" spans="1:12" ht="16.149999999999999" customHeight="1">
      <c r="A16" s="1">
        <v>2</v>
      </c>
      <c r="B16" s="67" t="s">
        <v>21</v>
      </c>
      <c r="C16" s="67"/>
      <c r="D16" s="67"/>
      <c r="E16" s="67"/>
      <c r="F16" s="67"/>
      <c r="G16" s="67"/>
      <c r="H16" s="75">
        <v>9511</v>
      </c>
      <c r="I16" s="75"/>
      <c r="J16" s="75"/>
    </row>
    <row r="17" spans="1:17" ht="16.149999999999999" customHeight="1">
      <c r="A17" s="1">
        <v>3</v>
      </c>
      <c r="B17" s="67" t="s">
        <v>22</v>
      </c>
      <c r="C17" s="67"/>
      <c r="D17" s="67"/>
      <c r="E17" s="67"/>
      <c r="F17" s="67"/>
      <c r="G17" s="67"/>
      <c r="H17" s="78">
        <f>1375.2*1.25</f>
        <v>1719</v>
      </c>
      <c r="I17" s="78"/>
      <c r="J17" s="78"/>
    </row>
    <row r="18" spans="1:17" ht="16.149999999999999" customHeight="1">
      <c r="A18" s="1">
        <v>4</v>
      </c>
      <c r="B18" s="67" t="s">
        <v>23</v>
      </c>
      <c r="C18" s="67"/>
      <c r="D18" s="67"/>
      <c r="E18" s="67"/>
      <c r="F18" s="67"/>
      <c r="G18" s="67"/>
      <c r="H18" s="75" t="s">
        <v>199</v>
      </c>
      <c r="I18" s="75"/>
      <c r="J18" s="75"/>
    </row>
    <row r="19" spans="1:17" ht="16.149999999999999" customHeight="1">
      <c r="A19" s="1">
        <v>5</v>
      </c>
      <c r="B19" s="67" t="s">
        <v>25</v>
      </c>
      <c r="C19" s="67"/>
      <c r="D19" s="67"/>
      <c r="E19" s="67"/>
      <c r="F19" s="67"/>
      <c r="G19" s="67"/>
      <c r="H19" s="79" t="s">
        <v>163</v>
      </c>
      <c r="I19" s="79"/>
      <c r="J19" s="79"/>
    </row>
    <row r="20" spans="1:17" ht="16.149999999999999" customHeight="1">
      <c r="A20" s="1">
        <v>5</v>
      </c>
      <c r="B20" s="67" t="s">
        <v>148</v>
      </c>
      <c r="C20" s="67"/>
      <c r="D20" s="67"/>
      <c r="E20" s="67"/>
      <c r="F20" s="67"/>
      <c r="G20" s="67"/>
      <c r="H20" s="77">
        <v>20</v>
      </c>
      <c r="I20" s="77"/>
      <c r="J20" s="77"/>
    </row>
    <row r="21" spans="1:17">
      <c r="A21" s="73"/>
      <c r="B21" s="73"/>
      <c r="C21" s="73"/>
      <c r="D21" s="73"/>
      <c r="E21" s="73"/>
      <c r="F21" s="73"/>
      <c r="G21" s="73"/>
      <c r="H21" s="73"/>
      <c r="I21" s="73"/>
      <c r="J21" s="73"/>
    </row>
    <row r="22" spans="1:17" ht="20.65" customHeight="1">
      <c r="A22" s="76" t="s">
        <v>26</v>
      </c>
      <c r="B22" s="76"/>
      <c r="C22" s="76"/>
      <c r="D22" s="76"/>
      <c r="E22" s="76"/>
      <c r="F22" s="76"/>
      <c r="G22" s="76"/>
      <c r="H22" s="76"/>
      <c r="I22" s="76"/>
      <c r="J22" s="76"/>
    </row>
    <row r="23" spans="1:17" ht="30.4" customHeight="1">
      <c r="A23" s="64">
        <v>1</v>
      </c>
      <c r="B23" s="74" t="s">
        <v>27</v>
      </c>
      <c r="C23" s="74"/>
      <c r="D23" s="74"/>
      <c r="E23" s="74"/>
      <c r="F23" s="74"/>
      <c r="G23" s="74"/>
      <c r="H23" s="74" t="s">
        <v>28</v>
      </c>
      <c r="I23" s="74"/>
      <c r="J23" s="64" t="s">
        <v>29</v>
      </c>
    </row>
    <row r="24" spans="1:17" ht="12.75" customHeight="1">
      <c r="A24" s="1" t="s">
        <v>7</v>
      </c>
      <c r="B24" s="67" t="s">
        <v>165</v>
      </c>
      <c r="C24" s="67"/>
      <c r="D24" s="67"/>
      <c r="E24" s="67"/>
      <c r="F24" s="67"/>
      <c r="G24" s="67"/>
      <c r="H24" s="67"/>
      <c r="I24" s="67"/>
      <c r="J24" s="2">
        <f>ROUND(H17/30*H20,2)</f>
        <v>1146</v>
      </c>
    </row>
    <row r="25" spans="1:17" ht="12.75" customHeight="1">
      <c r="A25" s="66" t="s">
        <v>9</v>
      </c>
      <c r="B25" s="67" t="s">
        <v>31</v>
      </c>
      <c r="C25" s="67"/>
      <c r="D25" s="67"/>
      <c r="E25" s="67"/>
      <c r="F25" s="67"/>
      <c r="G25" s="67"/>
      <c r="H25" s="67"/>
      <c r="I25" s="3"/>
      <c r="J25" s="2"/>
      <c r="K25" s="57"/>
    </row>
    <row r="26" spans="1:17" ht="12.75" customHeight="1">
      <c r="A26" s="66" t="s">
        <v>12</v>
      </c>
      <c r="B26" s="67" t="s">
        <v>32</v>
      </c>
      <c r="C26" s="67"/>
      <c r="D26" s="67"/>
      <c r="E26" s="67"/>
      <c r="F26" s="67"/>
      <c r="G26" s="67"/>
      <c r="H26" s="67"/>
      <c r="I26" s="67"/>
      <c r="J26" s="2"/>
    </row>
    <row r="27" spans="1:17" ht="12.75" customHeight="1">
      <c r="A27" s="66" t="s">
        <v>15</v>
      </c>
      <c r="B27" s="67" t="s">
        <v>33</v>
      </c>
      <c r="C27" s="67"/>
      <c r="D27" s="67"/>
      <c r="E27" s="67"/>
      <c r="F27" s="67"/>
      <c r="G27" s="67"/>
      <c r="H27" s="67"/>
      <c r="I27" s="67"/>
      <c r="J27" s="2"/>
    </row>
    <row r="28" spans="1:17" ht="12.75" customHeight="1">
      <c r="A28" s="66" t="s">
        <v>34</v>
      </c>
      <c r="B28" s="67" t="s">
        <v>35</v>
      </c>
      <c r="C28" s="67"/>
      <c r="D28" s="67"/>
      <c r="E28" s="67"/>
      <c r="F28" s="67"/>
      <c r="G28" s="67"/>
      <c r="H28" s="67"/>
      <c r="I28" s="67"/>
      <c r="J28" s="2"/>
      <c r="Q28" s="54"/>
    </row>
    <row r="29" spans="1:17" ht="12.75" customHeight="1">
      <c r="A29" s="1" t="s">
        <v>9</v>
      </c>
      <c r="B29" s="67" t="s">
        <v>36</v>
      </c>
      <c r="C29" s="67"/>
      <c r="D29" s="67"/>
      <c r="E29" s="67"/>
      <c r="F29" s="67"/>
      <c r="G29" s="67"/>
      <c r="H29" s="67"/>
      <c r="I29" s="4"/>
      <c r="J29" s="2">
        <f>I29*J24</f>
        <v>0</v>
      </c>
      <c r="Q29" s="54"/>
    </row>
    <row r="30" spans="1:17" ht="15.75" customHeight="1">
      <c r="A30" s="80" t="s">
        <v>37</v>
      </c>
      <c r="B30" s="80"/>
      <c r="C30" s="80"/>
      <c r="D30" s="80"/>
      <c r="E30" s="80"/>
      <c r="F30" s="80"/>
      <c r="G30" s="80"/>
      <c r="H30" s="80"/>
      <c r="I30" s="80"/>
      <c r="J30" s="5">
        <f>SUM(J24:J29)</f>
        <v>1146</v>
      </c>
    </row>
    <row r="31" spans="1:17">
      <c r="A31" s="73"/>
      <c r="B31" s="73"/>
      <c r="C31" s="73"/>
      <c r="D31" s="73"/>
      <c r="E31" s="73"/>
      <c r="F31" s="73"/>
      <c r="G31" s="73"/>
      <c r="H31" s="73"/>
      <c r="I31" s="73"/>
      <c r="J31" s="73"/>
      <c r="Q31" s="54"/>
    </row>
    <row r="32" spans="1:17" ht="16.149999999999999" customHeight="1">
      <c r="A32" s="81" t="s">
        <v>38</v>
      </c>
      <c r="B32" s="81"/>
      <c r="C32" s="81"/>
      <c r="D32" s="81"/>
      <c r="E32" s="81"/>
      <c r="F32" s="81"/>
      <c r="G32" s="81"/>
      <c r="H32" s="81"/>
      <c r="I32" s="81"/>
      <c r="J32" s="81"/>
    </row>
    <row r="33" spans="1:13" ht="15">
      <c r="A33" s="82" t="s">
        <v>39</v>
      </c>
      <c r="B33" s="82"/>
      <c r="C33" s="82"/>
      <c r="D33" s="82"/>
      <c r="E33" s="82"/>
      <c r="F33" s="82"/>
      <c r="G33" s="82"/>
      <c r="H33" s="82"/>
      <c r="I33" s="82"/>
      <c r="J33" s="82"/>
    </row>
    <row r="34" spans="1:13" ht="15">
      <c r="A34" s="6" t="s">
        <v>40</v>
      </c>
      <c r="B34" s="83" t="s">
        <v>41</v>
      </c>
      <c r="C34" s="83"/>
      <c r="D34" s="83"/>
      <c r="E34" s="83"/>
      <c r="F34" s="83"/>
      <c r="G34" s="83"/>
      <c r="H34" s="83"/>
      <c r="I34" s="83"/>
      <c r="J34" s="7" t="s">
        <v>42</v>
      </c>
    </row>
    <row r="35" spans="1:13" ht="27.6" customHeight="1">
      <c r="A35" s="8" t="s">
        <v>7</v>
      </c>
      <c r="B35" s="67" t="s">
        <v>43</v>
      </c>
      <c r="C35" s="67"/>
      <c r="D35" s="67"/>
      <c r="E35" s="67"/>
      <c r="F35" s="67"/>
      <c r="G35" s="67"/>
      <c r="H35" s="67"/>
      <c r="I35" s="9">
        <v>8.3299999999999999E-2</v>
      </c>
      <c r="J35" s="10">
        <f>ROUND($J$30*I35,2)</f>
        <v>95.46</v>
      </c>
      <c r="M35" s="55"/>
    </row>
    <row r="36" spans="1:13" ht="36.200000000000003" customHeight="1">
      <c r="A36" s="8" t="s">
        <v>9</v>
      </c>
      <c r="B36" s="86" t="s">
        <v>44</v>
      </c>
      <c r="C36" s="86"/>
      <c r="D36" s="86"/>
      <c r="E36" s="86"/>
      <c r="F36" s="86"/>
      <c r="G36" s="86"/>
      <c r="H36" s="86"/>
      <c r="I36" s="11">
        <v>3.0249999999999999E-2</v>
      </c>
      <c r="J36" s="10">
        <f>ROUND($J$30*I36,2)</f>
        <v>34.67</v>
      </c>
    </row>
    <row r="37" spans="1:13">
      <c r="A37" s="87" t="s">
        <v>45</v>
      </c>
      <c r="B37" s="87"/>
      <c r="C37" s="87"/>
      <c r="D37" s="87"/>
      <c r="E37" s="87"/>
      <c r="F37" s="87"/>
      <c r="G37" s="87"/>
      <c r="H37" s="87"/>
      <c r="I37" s="87"/>
      <c r="J37" s="65">
        <f>SUM(J35+J36)</f>
        <v>130.13</v>
      </c>
    </row>
    <row r="38" spans="1:13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3" ht="30.4" customHeight="1">
      <c r="A39" s="81" t="s">
        <v>47</v>
      </c>
      <c r="B39" s="81"/>
      <c r="C39" s="81"/>
      <c r="D39" s="81"/>
      <c r="E39" s="81"/>
      <c r="F39" s="81"/>
      <c r="G39" s="81"/>
      <c r="H39" s="81"/>
      <c r="I39" s="81"/>
      <c r="J39" s="81"/>
    </row>
    <row r="40" spans="1:13" ht="30.4" customHeight="1">
      <c r="A40" s="63" t="s">
        <v>48</v>
      </c>
      <c r="B40" s="84" t="s">
        <v>49</v>
      </c>
      <c r="C40" s="84"/>
      <c r="D40" s="84"/>
      <c r="E40" s="84"/>
      <c r="F40" s="84"/>
      <c r="G40" s="84"/>
      <c r="H40" s="84"/>
      <c r="I40" s="64" t="s">
        <v>50</v>
      </c>
      <c r="J40" s="64" t="s">
        <v>51</v>
      </c>
    </row>
    <row r="41" spans="1:13">
      <c r="A41" s="8" t="s">
        <v>7</v>
      </c>
      <c r="B41" s="85" t="s">
        <v>52</v>
      </c>
      <c r="C41" s="85"/>
      <c r="D41" s="85"/>
      <c r="E41" s="85"/>
      <c r="F41" s="85"/>
      <c r="G41" s="85"/>
      <c r="H41" s="85"/>
      <c r="I41" s="15">
        <v>0.2</v>
      </c>
      <c r="J41" s="16">
        <f>ROUND(($J$30+$J$37)*I41,2)</f>
        <v>255.23</v>
      </c>
    </row>
    <row r="42" spans="1:13">
      <c r="A42" s="8" t="s">
        <v>9</v>
      </c>
      <c r="B42" s="85" t="s">
        <v>53</v>
      </c>
      <c r="C42" s="85"/>
      <c r="D42" s="85"/>
      <c r="E42" s="85"/>
      <c r="F42" s="85"/>
      <c r="G42" s="85"/>
      <c r="H42" s="85"/>
      <c r="I42" s="15">
        <v>2.5000000000000001E-2</v>
      </c>
      <c r="J42" s="16">
        <f t="shared" ref="J42:J48" si="0">ROUND(($J$30+$J$37)*I42,2)</f>
        <v>31.9</v>
      </c>
    </row>
    <row r="43" spans="1:13" ht="23.85" customHeight="1">
      <c r="A43" s="8" t="s">
        <v>12</v>
      </c>
      <c r="B43" s="67" t="s">
        <v>54</v>
      </c>
      <c r="C43" s="67"/>
      <c r="D43" s="67"/>
      <c r="E43" s="17" t="s">
        <v>55</v>
      </c>
      <c r="F43" s="18">
        <v>0.02</v>
      </c>
      <c r="G43" s="17" t="s">
        <v>56</v>
      </c>
      <c r="H43" s="19">
        <v>0.5</v>
      </c>
      <c r="I43" s="20">
        <v>0.01</v>
      </c>
      <c r="J43" s="16">
        <f t="shared" si="0"/>
        <v>12.76</v>
      </c>
    </row>
    <row r="44" spans="1:13">
      <c r="A44" s="8" t="s">
        <v>15</v>
      </c>
      <c r="B44" s="85" t="s">
        <v>57</v>
      </c>
      <c r="C44" s="85"/>
      <c r="D44" s="85"/>
      <c r="E44" s="85"/>
      <c r="F44" s="85"/>
      <c r="G44" s="85"/>
      <c r="H44" s="85"/>
      <c r="I44" s="15">
        <v>1.4999999999999999E-2</v>
      </c>
      <c r="J44" s="16">
        <f t="shared" si="0"/>
        <v>19.14</v>
      </c>
    </row>
    <row r="45" spans="1:13">
      <c r="A45" s="8" t="s">
        <v>34</v>
      </c>
      <c r="B45" s="85" t="s">
        <v>58</v>
      </c>
      <c r="C45" s="85"/>
      <c r="D45" s="85"/>
      <c r="E45" s="85"/>
      <c r="F45" s="85"/>
      <c r="G45" s="85"/>
      <c r="H45" s="85"/>
      <c r="I45" s="15">
        <v>0.01</v>
      </c>
      <c r="J45" s="16">
        <f t="shared" si="0"/>
        <v>12.76</v>
      </c>
    </row>
    <row r="46" spans="1:13">
      <c r="A46" s="8" t="s">
        <v>59</v>
      </c>
      <c r="B46" s="85" t="s">
        <v>60</v>
      </c>
      <c r="C46" s="85"/>
      <c r="D46" s="85"/>
      <c r="E46" s="85"/>
      <c r="F46" s="85"/>
      <c r="G46" s="85"/>
      <c r="H46" s="85"/>
      <c r="I46" s="15">
        <v>6.0000000000000001E-3</v>
      </c>
      <c r="J46" s="16">
        <f t="shared" si="0"/>
        <v>7.66</v>
      </c>
    </row>
    <row r="47" spans="1:13">
      <c r="A47" s="8" t="s">
        <v>61</v>
      </c>
      <c r="B47" s="85" t="s">
        <v>62</v>
      </c>
      <c r="C47" s="85"/>
      <c r="D47" s="85"/>
      <c r="E47" s="85"/>
      <c r="F47" s="85"/>
      <c r="G47" s="85"/>
      <c r="H47" s="85"/>
      <c r="I47" s="15">
        <v>2E-3</v>
      </c>
      <c r="J47" s="16">
        <f t="shared" si="0"/>
        <v>2.5499999999999998</v>
      </c>
    </row>
    <row r="48" spans="1:13">
      <c r="A48" s="8" t="s">
        <v>63</v>
      </c>
      <c r="B48" s="85" t="s">
        <v>64</v>
      </c>
      <c r="C48" s="85"/>
      <c r="D48" s="85"/>
      <c r="E48" s="85"/>
      <c r="F48" s="85"/>
      <c r="G48" s="85"/>
      <c r="H48" s="85"/>
      <c r="I48" s="15">
        <v>0.08</v>
      </c>
      <c r="J48" s="16">
        <f t="shared" si="0"/>
        <v>102.09</v>
      </c>
    </row>
    <row r="49" spans="1:12">
      <c r="A49" s="88" t="s">
        <v>45</v>
      </c>
      <c r="B49" s="88"/>
      <c r="C49" s="88"/>
      <c r="D49" s="88"/>
      <c r="E49" s="88"/>
      <c r="F49" s="88"/>
      <c r="G49" s="88"/>
      <c r="H49" s="88"/>
      <c r="I49" s="21">
        <f>SUM(I41:I48)</f>
        <v>0.34800000000000003</v>
      </c>
      <c r="J49" s="14">
        <f>SUM(J41:J48)</f>
        <v>444.09000000000003</v>
      </c>
    </row>
    <row r="50" spans="1:12">
      <c r="A50" s="73"/>
      <c r="B50" s="73"/>
      <c r="C50" s="73"/>
      <c r="D50" s="73"/>
      <c r="E50" s="73"/>
      <c r="F50" s="73"/>
      <c r="G50" s="73"/>
      <c r="H50" s="73"/>
      <c r="I50" s="73"/>
      <c r="J50" s="73"/>
    </row>
    <row r="51" spans="1:12" ht="16.149999999999999" customHeight="1">
      <c r="A51" s="81" t="s">
        <v>65</v>
      </c>
      <c r="B51" s="81"/>
      <c r="C51" s="81"/>
      <c r="D51" s="81"/>
      <c r="E51" s="81"/>
      <c r="F51" s="81"/>
      <c r="G51" s="81"/>
      <c r="H51" s="81"/>
      <c r="I51" s="81"/>
      <c r="J51" s="81"/>
      <c r="L51" s="53"/>
    </row>
    <row r="52" spans="1:12" ht="16.149999999999999" customHeight="1">
      <c r="A52" s="63" t="s">
        <v>66</v>
      </c>
      <c r="B52" s="84" t="s">
        <v>67</v>
      </c>
      <c r="C52" s="84"/>
      <c r="D52" s="84"/>
      <c r="E52" s="84"/>
      <c r="F52" s="84"/>
      <c r="G52" s="84"/>
      <c r="H52" s="84"/>
      <c r="I52" s="84"/>
      <c r="J52" s="64" t="s">
        <v>42</v>
      </c>
    </row>
    <row r="53" spans="1:12">
      <c r="A53" s="8" t="s">
        <v>7</v>
      </c>
      <c r="B53" s="85" t="s">
        <v>68</v>
      </c>
      <c r="C53" s="85"/>
      <c r="D53" s="85"/>
      <c r="E53" s="85"/>
      <c r="F53" s="85"/>
      <c r="G53" s="85"/>
      <c r="H53" s="85"/>
      <c r="I53" s="85"/>
      <c r="J53" s="16">
        <f>IF(ROUND((I56*I54*I55)-(J24*0.06),2)&lt;0,0,ROUND((I56*I54*I55)-(J24*0.06),2))</f>
        <v>109.44</v>
      </c>
    </row>
    <row r="54" spans="1:12">
      <c r="A54" s="8"/>
      <c r="B54" s="89" t="s">
        <v>69</v>
      </c>
      <c r="C54" s="89"/>
      <c r="D54" s="89"/>
      <c r="E54" s="89"/>
      <c r="F54" s="89"/>
      <c r="G54" s="89"/>
      <c r="H54" s="89"/>
      <c r="I54" s="22">
        <v>4.05</v>
      </c>
      <c r="J54" s="51" t="s">
        <v>70</v>
      </c>
    </row>
    <row r="55" spans="1:12">
      <c r="A55" s="8"/>
      <c r="B55" s="89" t="s">
        <v>71</v>
      </c>
      <c r="C55" s="89"/>
      <c r="D55" s="89"/>
      <c r="E55" s="89"/>
      <c r="F55" s="89"/>
      <c r="G55" s="89"/>
      <c r="H55" s="89"/>
      <c r="I55" s="23">
        <v>2</v>
      </c>
      <c r="J55" s="51"/>
    </row>
    <row r="56" spans="1:12">
      <c r="A56" s="8"/>
      <c r="B56" s="89" t="s">
        <v>72</v>
      </c>
      <c r="C56" s="89"/>
      <c r="D56" s="89"/>
      <c r="E56" s="89"/>
      <c r="F56" s="89"/>
      <c r="G56" s="89"/>
      <c r="H56" s="89"/>
      <c r="I56" s="24">
        <v>22</v>
      </c>
      <c r="J56" s="51"/>
    </row>
    <row r="57" spans="1:12">
      <c r="A57" s="8" t="s">
        <v>9</v>
      </c>
      <c r="B57" s="85" t="s">
        <v>73</v>
      </c>
      <c r="C57" s="85"/>
      <c r="D57" s="85"/>
      <c r="E57" s="85"/>
      <c r="F57" s="85"/>
      <c r="G57" s="85"/>
      <c r="H57" s="85"/>
      <c r="I57" s="85"/>
      <c r="J57" s="16">
        <f>ROUND((I58*I59)-(I59*I58*I60),2)</f>
        <v>155.12</v>
      </c>
    </row>
    <row r="58" spans="1:12">
      <c r="A58" s="8"/>
      <c r="B58" s="89" t="s">
        <v>74</v>
      </c>
      <c r="C58" s="89"/>
      <c r="D58" s="89"/>
      <c r="E58" s="89"/>
      <c r="F58" s="89"/>
      <c r="G58" s="89"/>
      <c r="H58" s="89"/>
      <c r="I58" s="22">
        <f>17.41/2</f>
        <v>8.7050000000000001</v>
      </c>
      <c r="J58" s="51" t="s">
        <v>70</v>
      </c>
    </row>
    <row r="59" spans="1:12">
      <c r="A59" s="25"/>
      <c r="B59" s="89" t="s">
        <v>75</v>
      </c>
      <c r="C59" s="89"/>
      <c r="D59" s="89"/>
      <c r="E59" s="89"/>
      <c r="F59" s="89"/>
      <c r="G59" s="89"/>
      <c r="H59" s="89"/>
      <c r="I59" s="26">
        <v>22</v>
      </c>
      <c r="J59" s="51"/>
    </row>
    <row r="60" spans="1:12">
      <c r="A60" s="25"/>
      <c r="B60" s="89" t="s">
        <v>147</v>
      </c>
      <c r="C60" s="89"/>
      <c r="D60" s="89"/>
      <c r="E60" s="89"/>
      <c r="F60" s="89"/>
      <c r="G60" s="89"/>
      <c r="H60" s="89"/>
      <c r="I60" s="52">
        <v>0.19</v>
      </c>
      <c r="J60" s="51"/>
    </row>
    <row r="61" spans="1:12" ht="27.6" customHeight="1">
      <c r="A61" s="8" t="s">
        <v>12</v>
      </c>
      <c r="B61" s="93" t="s">
        <v>76</v>
      </c>
      <c r="C61" s="94"/>
      <c r="D61" s="94"/>
      <c r="E61" s="94"/>
      <c r="F61" s="94"/>
      <c r="G61" s="94"/>
      <c r="H61" s="94"/>
      <c r="I61" s="95"/>
      <c r="J61" s="27">
        <v>0</v>
      </c>
    </row>
    <row r="62" spans="1:12" ht="27.6" customHeight="1">
      <c r="A62" s="8" t="s">
        <v>15</v>
      </c>
      <c r="B62" s="93" t="s">
        <v>216</v>
      </c>
      <c r="C62" s="94"/>
      <c r="D62" s="94"/>
      <c r="E62" s="94"/>
      <c r="F62" s="94"/>
      <c r="G62" s="94"/>
      <c r="H62" s="94"/>
      <c r="I62" s="95"/>
      <c r="J62" s="27">
        <v>15.62</v>
      </c>
      <c r="L62" s="50"/>
    </row>
    <row r="63" spans="1:12" ht="27.6" customHeight="1">
      <c r="A63" s="8" t="s">
        <v>15</v>
      </c>
      <c r="B63" s="93" t="s">
        <v>149</v>
      </c>
      <c r="C63" s="94"/>
      <c r="D63" s="94"/>
      <c r="E63" s="94"/>
      <c r="F63" s="94"/>
      <c r="G63" s="94"/>
      <c r="H63" s="94"/>
      <c r="I63" s="95"/>
      <c r="J63" s="27"/>
      <c r="L63" s="50"/>
    </row>
    <row r="64" spans="1:12">
      <c r="A64" s="90" t="s">
        <v>37</v>
      </c>
      <c r="B64" s="91"/>
      <c r="C64" s="91"/>
      <c r="D64" s="91"/>
      <c r="E64" s="91"/>
      <c r="F64" s="91"/>
      <c r="G64" s="91"/>
      <c r="H64" s="91"/>
      <c r="I64" s="92"/>
      <c r="J64" s="14">
        <f>SUM(J53:J62)</f>
        <v>280.18</v>
      </c>
      <c r="L64" s="50"/>
    </row>
    <row r="65" spans="1:12">
      <c r="A65" s="73"/>
      <c r="B65" s="73"/>
      <c r="C65" s="73"/>
      <c r="D65" s="73"/>
      <c r="E65" s="73"/>
      <c r="F65" s="73"/>
      <c r="G65" s="73"/>
      <c r="H65" s="73"/>
      <c r="I65" s="73"/>
      <c r="J65" s="73"/>
      <c r="L65" s="50"/>
    </row>
    <row r="66" spans="1:12" ht="16.149999999999999" customHeight="1">
      <c r="A66" s="81" t="s">
        <v>77</v>
      </c>
      <c r="B66" s="81"/>
      <c r="C66" s="81"/>
      <c r="D66" s="81"/>
      <c r="E66" s="81"/>
      <c r="F66" s="81"/>
      <c r="G66" s="81"/>
      <c r="H66" s="81"/>
      <c r="I66" s="81"/>
      <c r="J66" s="81"/>
      <c r="L66" s="50"/>
    </row>
    <row r="67" spans="1:12" ht="16.149999999999999" customHeight="1">
      <c r="A67" s="64">
        <v>2</v>
      </c>
      <c r="B67" s="74" t="s">
        <v>78</v>
      </c>
      <c r="C67" s="74"/>
      <c r="D67" s="74"/>
      <c r="E67" s="74"/>
      <c r="F67" s="74"/>
      <c r="G67" s="74"/>
      <c r="H67" s="74"/>
      <c r="I67" s="74"/>
      <c r="J67" s="64" t="s">
        <v>42</v>
      </c>
      <c r="L67" s="50"/>
    </row>
    <row r="68" spans="1:12" ht="14.65" customHeight="1">
      <c r="A68" s="1" t="s">
        <v>40</v>
      </c>
      <c r="B68" s="1"/>
      <c r="C68" s="67" t="s">
        <v>79</v>
      </c>
      <c r="D68" s="67"/>
      <c r="E68" s="67"/>
      <c r="F68" s="67"/>
      <c r="G68" s="67"/>
      <c r="H68" s="67"/>
      <c r="I68" s="67"/>
      <c r="J68" s="28">
        <f>J37</f>
        <v>130.13</v>
      </c>
      <c r="L68" s="50"/>
    </row>
    <row r="69" spans="1:12" ht="14.65" customHeight="1">
      <c r="A69" s="1" t="s">
        <v>48</v>
      </c>
      <c r="B69" s="1"/>
      <c r="C69" s="67" t="s">
        <v>49</v>
      </c>
      <c r="D69" s="67"/>
      <c r="E69" s="67"/>
      <c r="F69" s="67"/>
      <c r="G69" s="67"/>
      <c r="H69" s="67"/>
      <c r="I69" s="67"/>
      <c r="J69" s="28">
        <f>J49</f>
        <v>444.09000000000003</v>
      </c>
      <c r="L69" s="50"/>
    </row>
    <row r="70" spans="1:12" ht="14.65" customHeight="1">
      <c r="A70" s="1" t="s">
        <v>66</v>
      </c>
      <c r="B70" s="1"/>
      <c r="C70" s="67" t="s">
        <v>67</v>
      </c>
      <c r="D70" s="67"/>
      <c r="E70" s="67"/>
      <c r="F70" s="67"/>
      <c r="G70" s="67"/>
      <c r="H70" s="67"/>
      <c r="I70" s="67"/>
      <c r="J70" s="28">
        <f>J64</f>
        <v>280.18</v>
      </c>
      <c r="L70" s="50"/>
    </row>
    <row r="71" spans="1:12" ht="14.65" customHeight="1">
      <c r="A71" s="80" t="s">
        <v>45</v>
      </c>
      <c r="B71" s="80"/>
      <c r="C71" s="80"/>
      <c r="D71" s="80"/>
      <c r="E71" s="80"/>
      <c r="F71" s="80"/>
      <c r="G71" s="80"/>
      <c r="H71" s="80"/>
      <c r="I71" s="80"/>
      <c r="J71" s="29">
        <f>SUM(J68+J69+J70)</f>
        <v>854.40000000000009</v>
      </c>
    </row>
    <row r="72" spans="1:12">
      <c r="A72" s="73"/>
      <c r="B72" s="73"/>
      <c r="C72" s="73"/>
      <c r="D72" s="73"/>
      <c r="E72" s="73"/>
      <c r="F72" s="73"/>
      <c r="G72" s="73"/>
      <c r="H72" s="73"/>
      <c r="I72" s="73"/>
      <c r="J72" s="73"/>
    </row>
    <row r="73" spans="1:12" ht="16.149999999999999" customHeight="1">
      <c r="A73" s="81" t="s">
        <v>80</v>
      </c>
      <c r="B73" s="81"/>
      <c r="C73" s="81"/>
      <c r="D73" s="81"/>
      <c r="E73" s="81"/>
      <c r="F73" s="81"/>
      <c r="G73" s="81"/>
      <c r="H73" s="81"/>
      <c r="I73" s="81"/>
      <c r="J73" s="81"/>
    </row>
    <row r="74" spans="1:12" ht="16.149999999999999" customHeight="1">
      <c r="A74" s="63">
        <v>3</v>
      </c>
      <c r="B74" s="74" t="s">
        <v>81</v>
      </c>
      <c r="C74" s="74"/>
      <c r="D74" s="74"/>
      <c r="E74" s="74"/>
      <c r="F74" s="74"/>
      <c r="G74" s="74"/>
      <c r="H74" s="74"/>
      <c r="I74" s="74"/>
      <c r="J74" s="63" t="s">
        <v>82</v>
      </c>
    </row>
    <row r="75" spans="1:12" ht="46.5" customHeight="1">
      <c r="A75" s="8" t="s">
        <v>7</v>
      </c>
      <c r="B75" s="67" t="s">
        <v>157</v>
      </c>
      <c r="C75" s="67"/>
      <c r="D75" s="67"/>
      <c r="E75" s="67"/>
      <c r="F75" s="67"/>
      <c r="G75" s="67"/>
      <c r="H75" s="67"/>
      <c r="I75" s="67"/>
      <c r="J75" s="16">
        <f>ROUND(((J30)+(J35)+(J30/12)+(J36))/12*0.01,2)</f>
        <v>1.1399999999999999</v>
      </c>
      <c r="L75" s="50"/>
    </row>
    <row r="76" spans="1:12" ht="14.65" customHeight="1">
      <c r="A76" s="8" t="s">
        <v>9</v>
      </c>
      <c r="B76" s="67" t="s">
        <v>84</v>
      </c>
      <c r="C76" s="67"/>
      <c r="D76" s="67"/>
      <c r="E76" s="67"/>
      <c r="F76" s="67"/>
      <c r="G76" s="67"/>
      <c r="H76" s="67"/>
      <c r="I76" s="67"/>
      <c r="J76" s="16">
        <f>ROUND($J$75*I48,2)</f>
        <v>0.09</v>
      </c>
    </row>
    <row r="77" spans="1:12" ht="36.200000000000003" customHeight="1">
      <c r="A77" s="8" t="s">
        <v>12</v>
      </c>
      <c r="B77" s="67" t="s">
        <v>158</v>
      </c>
      <c r="C77" s="67"/>
      <c r="D77" s="67"/>
      <c r="E77" s="67"/>
      <c r="F77" s="67"/>
      <c r="G77" s="67"/>
      <c r="H77" s="67"/>
      <c r="I77" s="30">
        <v>2.3999999999999998E-3</v>
      </c>
      <c r="J77" s="16">
        <f>ROUND($J$30*I77,2)</f>
        <v>2.75</v>
      </c>
    </row>
    <row r="78" spans="1:12" ht="34.5" customHeight="1">
      <c r="A78" s="8" t="s">
        <v>15</v>
      </c>
      <c r="B78" s="67" t="s">
        <v>160</v>
      </c>
      <c r="C78" s="67"/>
      <c r="D78" s="67"/>
      <c r="E78" s="67"/>
      <c r="F78" s="67"/>
      <c r="G78" s="67"/>
      <c r="H78" s="67"/>
      <c r="I78" s="67"/>
      <c r="J78" s="16">
        <f>J30/30*7/12*0.05</f>
        <v>1.1141666666666667</v>
      </c>
    </row>
    <row r="79" spans="1:12" ht="14.65" customHeight="1">
      <c r="A79" s="8" t="s">
        <v>34</v>
      </c>
      <c r="B79" s="67" t="s">
        <v>87</v>
      </c>
      <c r="C79" s="67"/>
      <c r="D79" s="67"/>
      <c r="E79" s="67"/>
      <c r="F79" s="67"/>
      <c r="G79" s="67"/>
      <c r="H79" s="67"/>
      <c r="I79" s="67"/>
      <c r="J79" s="16">
        <f>ROUND($I$49*J78,2)</f>
        <v>0.39</v>
      </c>
    </row>
    <row r="80" spans="1:12" ht="36.200000000000003" customHeight="1">
      <c r="A80" s="8" t="s">
        <v>59</v>
      </c>
      <c r="B80" s="67" t="s">
        <v>159</v>
      </c>
      <c r="C80" s="67"/>
      <c r="D80" s="67"/>
      <c r="E80" s="67"/>
      <c r="F80" s="67"/>
      <c r="G80" s="67"/>
      <c r="H80" s="67"/>
      <c r="I80" s="30">
        <v>3.7600000000000001E-2</v>
      </c>
      <c r="J80" s="16">
        <f>ROUND($J$30*I80,2)</f>
        <v>43.09</v>
      </c>
    </row>
    <row r="81" spans="1:10">
      <c r="A81" s="88" t="s">
        <v>45</v>
      </c>
      <c r="B81" s="88"/>
      <c r="C81" s="88"/>
      <c r="D81" s="88"/>
      <c r="E81" s="88"/>
      <c r="F81" s="88"/>
      <c r="G81" s="88"/>
      <c r="H81" s="88"/>
      <c r="I81" s="88"/>
      <c r="J81" s="14">
        <f>SUM(J75:J80)</f>
        <v>48.57416666666667</v>
      </c>
    </row>
    <row r="82" spans="1:10">
      <c r="A82" s="73"/>
      <c r="B82" s="73"/>
      <c r="C82" s="73"/>
      <c r="D82" s="73"/>
      <c r="E82" s="73"/>
      <c r="F82" s="73"/>
      <c r="G82" s="73"/>
      <c r="H82" s="73"/>
      <c r="I82" s="73"/>
      <c r="J82" s="73"/>
    </row>
    <row r="83" spans="1:10" ht="16.149999999999999" customHeight="1">
      <c r="A83" s="81" t="s">
        <v>89</v>
      </c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5" customHeight="1">
      <c r="A84" s="97" t="s">
        <v>90</v>
      </c>
      <c r="B84" s="97"/>
      <c r="C84" s="97"/>
      <c r="D84" s="97"/>
      <c r="E84" s="97"/>
      <c r="F84" s="97"/>
      <c r="G84" s="97"/>
      <c r="H84" s="97"/>
      <c r="I84" s="97"/>
      <c r="J84" s="31">
        <f>J87+J30+J35+J36</f>
        <v>1380.13</v>
      </c>
    </row>
    <row r="85" spans="1:10" ht="14.65" customHeight="1">
      <c r="A85" s="86"/>
      <c r="B85" s="86"/>
      <c r="C85" s="86"/>
      <c r="D85" s="86"/>
      <c r="E85" s="86"/>
      <c r="F85" s="86"/>
      <c r="G85" s="86"/>
      <c r="H85" s="86"/>
      <c r="I85" s="86"/>
      <c r="J85" s="86"/>
    </row>
    <row r="86" spans="1:10" ht="15">
      <c r="A86" s="32" t="s">
        <v>91</v>
      </c>
      <c r="B86" s="84" t="s">
        <v>92</v>
      </c>
      <c r="C86" s="84"/>
      <c r="D86" s="84"/>
      <c r="E86" s="84"/>
      <c r="F86" s="84"/>
      <c r="G86" s="84"/>
      <c r="H86" s="84"/>
      <c r="I86" s="84"/>
      <c r="J86" s="32" t="s">
        <v>42</v>
      </c>
    </row>
    <row r="87" spans="1:10" ht="12.75" customHeight="1">
      <c r="A87" s="12" t="s">
        <v>7</v>
      </c>
      <c r="B87" s="67" t="s">
        <v>93</v>
      </c>
      <c r="C87" s="67"/>
      <c r="D87" s="67"/>
      <c r="E87" s="67"/>
      <c r="F87" s="67"/>
      <c r="G87" s="67"/>
      <c r="H87" s="67"/>
      <c r="I87" s="33">
        <f>12.1%-I36</f>
        <v>9.0749999999999997E-2</v>
      </c>
      <c r="J87" s="16">
        <f>ROUND(($J$30*I87),2)</f>
        <v>104</v>
      </c>
    </row>
    <row r="88" spans="1:10">
      <c r="A88" s="12" t="s">
        <v>9</v>
      </c>
      <c r="B88" s="85" t="s">
        <v>145</v>
      </c>
      <c r="C88" s="85"/>
      <c r="D88" s="85"/>
      <c r="E88" s="85"/>
      <c r="F88" s="85"/>
      <c r="G88" s="85"/>
      <c r="H88" s="85"/>
      <c r="I88" s="85"/>
      <c r="J88" s="34">
        <f>J84/30*0.1/12</f>
        <v>0.38336944444444448</v>
      </c>
    </row>
    <row r="89" spans="1:10">
      <c r="A89" s="12" t="s">
        <v>12</v>
      </c>
      <c r="B89" s="85" t="s">
        <v>94</v>
      </c>
      <c r="C89" s="85"/>
      <c r="D89" s="85"/>
      <c r="E89" s="85"/>
      <c r="F89" s="85"/>
      <c r="G89" s="85"/>
      <c r="H89" s="85"/>
      <c r="I89" s="85"/>
      <c r="J89" s="34">
        <f>J84/30*5/12*1.5%</f>
        <v>0.28752708333333338</v>
      </c>
    </row>
    <row r="90" spans="1:10">
      <c r="A90" s="12" t="s">
        <v>15</v>
      </c>
      <c r="B90" s="85" t="s">
        <v>95</v>
      </c>
      <c r="C90" s="85"/>
      <c r="D90" s="85"/>
      <c r="E90" s="85"/>
      <c r="F90" s="85"/>
      <c r="G90" s="85"/>
      <c r="H90" s="85"/>
      <c r="I90" s="85"/>
      <c r="J90" s="13">
        <f>J84/30*15/12*0.78%</f>
        <v>0.44854225000000003</v>
      </c>
    </row>
    <row r="91" spans="1:10">
      <c r="A91" s="12" t="s">
        <v>34</v>
      </c>
      <c r="B91" s="85" t="s">
        <v>96</v>
      </c>
      <c r="C91" s="85"/>
      <c r="D91" s="85"/>
      <c r="E91" s="85"/>
      <c r="F91" s="85"/>
      <c r="G91" s="85"/>
      <c r="H91" s="85"/>
      <c r="I91" s="85"/>
      <c r="J91" s="16">
        <f>(J30+J36)/12*4/12*1%</f>
        <v>0.32796388888888894</v>
      </c>
    </row>
    <row r="92" spans="1:10">
      <c r="A92" s="35" t="s">
        <v>59</v>
      </c>
      <c r="B92" s="96" t="s">
        <v>97</v>
      </c>
      <c r="C92" s="96"/>
      <c r="D92" s="96"/>
      <c r="E92" s="96"/>
      <c r="F92" s="96"/>
      <c r="G92" s="96"/>
      <c r="H92" s="96"/>
      <c r="I92" s="96"/>
      <c r="J92" s="13">
        <f>J84/30*0.15/12</f>
        <v>0.57505416666666664</v>
      </c>
    </row>
    <row r="93" spans="1:10">
      <c r="A93" s="88" t="s">
        <v>45</v>
      </c>
      <c r="B93" s="88"/>
      <c r="C93" s="88"/>
      <c r="D93" s="88"/>
      <c r="E93" s="88"/>
      <c r="F93" s="88"/>
      <c r="G93" s="88"/>
      <c r="H93" s="88"/>
      <c r="I93" s="88"/>
      <c r="J93" s="36">
        <f>SUM(J87:J92)</f>
        <v>106.02245683333332</v>
      </c>
    </row>
    <row r="94" spans="1:10" ht="14.65" customHeight="1">
      <c r="A94" s="12" t="s">
        <v>61</v>
      </c>
      <c r="B94" s="85" t="s">
        <v>98</v>
      </c>
      <c r="C94" s="85"/>
      <c r="D94" s="85"/>
      <c r="E94" s="85"/>
      <c r="F94" s="85"/>
      <c r="G94" s="85"/>
      <c r="H94" s="85"/>
      <c r="I94" s="85"/>
      <c r="J94" s="13">
        <f>ROUND(I49*J93,2)</f>
        <v>36.9</v>
      </c>
    </row>
    <row r="95" spans="1:10">
      <c r="A95" s="88" t="s">
        <v>45</v>
      </c>
      <c r="B95" s="88"/>
      <c r="C95" s="88"/>
      <c r="D95" s="88"/>
      <c r="E95" s="88"/>
      <c r="F95" s="88"/>
      <c r="G95" s="88"/>
      <c r="H95" s="88"/>
      <c r="I95" s="88"/>
      <c r="J95" s="14">
        <f>SUM(J93:J94)</f>
        <v>142.92245683333331</v>
      </c>
    </row>
    <row r="96" spans="1:10" ht="16.149999999999999" customHeight="1">
      <c r="A96" s="81" t="s">
        <v>99</v>
      </c>
      <c r="B96" s="81"/>
      <c r="C96" s="81"/>
      <c r="D96" s="81"/>
      <c r="E96" s="81"/>
      <c r="F96" s="81"/>
      <c r="G96" s="81"/>
      <c r="H96" s="81"/>
      <c r="I96" s="81"/>
      <c r="J96" s="81"/>
    </row>
    <row r="97" spans="1:10" ht="15">
      <c r="A97" s="63" t="s">
        <v>100</v>
      </c>
      <c r="B97" s="84" t="s">
        <v>101</v>
      </c>
      <c r="C97" s="84"/>
      <c r="D97" s="84"/>
      <c r="E97" s="84"/>
      <c r="F97" s="84"/>
      <c r="G97" s="84"/>
      <c r="H97" s="84"/>
      <c r="I97" s="84"/>
      <c r="J97" s="37" t="s">
        <v>42</v>
      </c>
    </row>
    <row r="98" spans="1:10">
      <c r="A98" s="8" t="s">
        <v>7</v>
      </c>
      <c r="B98" s="85" t="s">
        <v>102</v>
      </c>
      <c r="C98" s="85"/>
      <c r="D98" s="85"/>
      <c r="E98" s="85"/>
      <c r="F98" s="85"/>
      <c r="G98" s="85"/>
      <c r="H98" s="85"/>
      <c r="I98" s="85"/>
      <c r="J98" s="16">
        <v>0</v>
      </c>
    </row>
    <row r="99" spans="1:10">
      <c r="A99" s="99" t="s">
        <v>45</v>
      </c>
      <c r="B99" s="99"/>
      <c r="C99" s="99"/>
      <c r="D99" s="99"/>
      <c r="E99" s="99"/>
      <c r="F99" s="99"/>
      <c r="G99" s="99"/>
      <c r="H99" s="99"/>
      <c r="I99" s="99"/>
      <c r="J99" s="16">
        <v>0</v>
      </c>
    </row>
    <row r="100" spans="1:10">
      <c r="A100" s="12" t="s">
        <v>9</v>
      </c>
      <c r="B100" s="85" t="s">
        <v>103</v>
      </c>
      <c r="C100" s="85"/>
      <c r="D100" s="85"/>
      <c r="E100" s="85"/>
      <c r="F100" s="85"/>
      <c r="G100" s="85"/>
      <c r="H100" s="85"/>
      <c r="I100" s="85"/>
      <c r="J100" s="13">
        <f>ROUND(I49*J99,2)</f>
        <v>0</v>
      </c>
    </row>
    <row r="101" spans="1:10">
      <c r="A101" s="88" t="s">
        <v>45</v>
      </c>
      <c r="B101" s="88"/>
      <c r="C101" s="88"/>
      <c r="D101" s="88"/>
      <c r="E101" s="88"/>
      <c r="F101" s="88"/>
      <c r="G101" s="88"/>
      <c r="H101" s="88"/>
      <c r="I101" s="88"/>
      <c r="J101" s="14">
        <f>SUM(J99:J100)</f>
        <v>0</v>
      </c>
    </row>
    <row r="102" spans="1:10">
      <c r="A102" s="98"/>
      <c r="B102" s="98"/>
      <c r="C102" s="98"/>
      <c r="D102" s="98"/>
      <c r="E102" s="98"/>
      <c r="F102" s="98"/>
      <c r="G102" s="98"/>
      <c r="H102" s="98"/>
      <c r="I102" s="98"/>
      <c r="J102" s="98"/>
    </row>
    <row r="103" spans="1:10" ht="16.149999999999999" customHeight="1">
      <c r="A103" s="81" t="s">
        <v>104</v>
      </c>
      <c r="B103" s="81"/>
      <c r="C103" s="81"/>
      <c r="D103" s="81"/>
      <c r="E103" s="81"/>
      <c r="F103" s="81"/>
      <c r="G103" s="81"/>
      <c r="H103" s="81"/>
      <c r="I103" s="81"/>
      <c r="J103" s="81"/>
    </row>
    <row r="104" spans="1:10" ht="16.149999999999999" customHeight="1">
      <c r="A104" s="64">
        <v>4</v>
      </c>
      <c r="B104" s="74" t="s">
        <v>105</v>
      </c>
      <c r="C104" s="74"/>
      <c r="D104" s="74"/>
      <c r="E104" s="74"/>
      <c r="F104" s="74"/>
      <c r="G104" s="74"/>
      <c r="H104" s="74"/>
      <c r="I104" s="74"/>
      <c r="J104" s="37" t="s">
        <v>42</v>
      </c>
    </row>
    <row r="105" spans="1:10" ht="14.65" customHeight="1">
      <c r="A105" s="1" t="s">
        <v>91</v>
      </c>
      <c r="B105" s="67" t="s">
        <v>106</v>
      </c>
      <c r="C105" s="67"/>
      <c r="D105" s="67"/>
      <c r="E105" s="67"/>
      <c r="F105" s="67"/>
      <c r="G105" s="67"/>
      <c r="H105" s="67"/>
      <c r="I105" s="67"/>
      <c r="J105" s="16">
        <f>J95</f>
        <v>142.92245683333331</v>
      </c>
    </row>
    <row r="106" spans="1:10" ht="14.65" customHeight="1">
      <c r="A106" s="1" t="s">
        <v>107</v>
      </c>
      <c r="B106" s="67" t="s">
        <v>108</v>
      </c>
      <c r="C106" s="67"/>
      <c r="D106" s="67"/>
      <c r="E106" s="67"/>
      <c r="F106" s="67"/>
      <c r="G106" s="67"/>
      <c r="H106" s="67"/>
      <c r="I106" s="67"/>
      <c r="J106" s="16">
        <f>J101</f>
        <v>0</v>
      </c>
    </row>
    <row r="107" spans="1:10" ht="14.65" customHeight="1">
      <c r="A107" s="80" t="s">
        <v>45</v>
      </c>
      <c r="B107" s="80"/>
      <c r="C107" s="80"/>
      <c r="D107" s="80"/>
      <c r="E107" s="80"/>
      <c r="F107" s="80"/>
      <c r="G107" s="80"/>
      <c r="H107" s="80"/>
      <c r="I107" s="80"/>
      <c r="J107" s="14">
        <f>SUM(J105+J106)</f>
        <v>142.92245683333331</v>
      </c>
    </row>
    <row r="108" spans="1:10">
      <c r="A108" s="73"/>
      <c r="B108" s="73"/>
      <c r="C108" s="73"/>
      <c r="D108" s="73"/>
      <c r="E108" s="73"/>
      <c r="F108" s="73"/>
      <c r="G108" s="73"/>
      <c r="H108" s="73"/>
      <c r="I108" s="73"/>
      <c r="J108" s="73"/>
    </row>
    <row r="109" spans="1:10" ht="16.149999999999999" customHeight="1">
      <c r="A109" s="81" t="s">
        <v>109</v>
      </c>
      <c r="B109" s="81"/>
      <c r="C109" s="81"/>
      <c r="D109" s="81"/>
      <c r="E109" s="81"/>
      <c r="F109" s="81"/>
      <c r="G109" s="81"/>
      <c r="H109" s="81"/>
      <c r="I109" s="81"/>
      <c r="J109" s="81"/>
    </row>
    <row r="110" spans="1:10" ht="16.149999999999999" customHeight="1">
      <c r="A110" s="63">
        <v>5</v>
      </c>
      <c r="B110" s="84" t="s">
        <v>110</v>
      </c>
      <c r="C110" s="84"/>
      <c r="D110" s="84"/>
      <c r="E110" s="84"/>
      <c r="F110" s="84"/>
      <c r="G110" s="84"/>
      <c r="H110" s="84"/>
      <c r="I110" s="84"/>
      <c r="J110" s="63" t="s">
        <v>42</v>
      </c>
    </row>
    <row r="111" spans="1:10">
      <c r="A111" s="8" t="s">
        <v>7</v>
      </c>
      <c r="B111" s="85" t="s">
        <v>215</v>
      </c>
      <c r="C111" s="85"/>
      <c r="D111" s="85"/>
      <c r="E111" s="85"/>
      <c r="F111" s="85"/>
      <c r="G111" s="85"/>
      <c r="H111" s="85"/>
      <c r="I111" s="85"/>
      <c r="J111" s="16">
        <v>50</v>
      </c>
    </row>
    <row r="112" spans="1:10">
      <c r="A112" s="8" t="s">
        <v>9</v>
      </c>
      <c r="B112" s="85" t="s">
        <v>113</v>
      </c>
      <c r="C112" s="85"/>
      <c r="D112" s="85"/>
      <c r="E112" s="85"/>
      <c r="F112" s="85"/>
      <c r="G112" s="85"/>
      <c r="H112" s="85"/>
      <c r="I112" s="85"/>
      <c r="J112" s="27">
        <v>100</v>
      </c>
    </row>
    <row r="113" spans="1:10">
      <c r="A113" s="8" t="s">
        <v>12</v>
      </c>
      <c r="B113" s="85" t="s">
        <v>161</v>
      </c>
      <c r="C113" s="85"/>
      <c r="D113" s="85"/>
      <c r="E113" s="85"/>
      <c r="F113" s="85"/>
      <c r="G113" s="85"/>
      <c r="H113" s="85"/>
      <c r="I113" s="85"/>
      <c r="J113" s="27">
        <v>80</v>
      </c>
    </row>
    <row r="114" spans="1:10">
      <c r="A114" s="8" t="s">
        <v>15</v>
      </c>
      <c r="B114" s="85" t="s">
        <v>114</v>
      </c>
      <c r="C114" s="85"/>
      <c r="D114" s="85"/>
      <c r="E114" s="85"/>
      <c r="F114" s="85"/>
      <c r="G114" s="85"/>
      <c r="H114" s="85"/>
      <c r="I114" s="85"/>
      <c r="J114" s="27"/>
    </row>
    <row r="115" spans="1:10">
      <c r="A115" s="88" t="s">
        <v>37</v>
      </c>
      <c r="B115" s="88"/>
      <c r="C115" s="88"/>
      <c r="D115" s="88"/>
      <c r="E115" s="88"/>
      <c r="F115" s="88"/>
      <c r="G115" s="88"/>
      <c r="H115" s="88"/>
      <c r="I115" s="88"/>
      <c r="J115" s="38">
        <f>SUM(J111:J114)</f>
        <v>230</v>
      </c>
    </row>
    <row r="116" spans="1:10">
      <c r="A116" s="73"/>
      <c r="B116" s="73"/>
      <c r="C116" s="73"/>
      <c r="D116" s="73"/>
      <c r="E116" s="73"/>
      <c r="F116" s="73"/>
      <c r="G116" s="73"/>
      <c r="H116" s="73"/>
      <c r="I116" s="73"/>
      <c r="J116" s="73"/>
    </row>
    <row r="117" spans="1:10" ht="16.149999999999999" customHeight="1">
      <c r="A117" s="81" t="s">
        <v>115</v>
      </c>
      <c r="B117" s="81"/>
      <c r="C117" s="81"/>
      <c r="D117" s="81"/>
      <c r="E117" s="81"/>
      <c r="F117" s="81"/>
      <c r="G117" s="81"/>
      <c r="H117" s="81"/>
      <c r="I117" s="81"/>
      <c r="J117" s="81"/>
    </row>
    <row r="118" spans="1:10" ht="30">
      <c r="A118" s="63">
        <v>6</v>
      </c>
      <c r="B118" s="84" t="s">
        <v>116</v>
      </c>
      <c r="C118" s="84"/>
      <c r="D118" s="84"/>
      <c r="E118" s="84"/>
      <c r="F118" s="84"/>
      <c r="G118" s="84"/>
      <c r="H118" s="84"/>
      <c r="I118" s="64" t="s">
        <v>50</v>
      </c>
      <c r="J118" s="39" t="s">
        <v>117</v>
      </c>
    </row>
    <row r="119" spans="1:10" ht="12.75" customHeight="1">
      <c r="A119" s="101" t="s">
        <v>118</v>
      </c>
      <c r="B119" s="101"/>
      <c r="C119" s="101"/>
      <c r="D119" s="101"/>
      <c r="E119" s="101"/>
      <c r="F119" s="101"/>
      <c r="G119" s="101"/>
      <c r="H119" s="101"/>
      <c r="I119" s="40" t="s">
        <v>70</v>
      </c>
      <c r="J119" s="41">
        <f>SUM(J30+J71+J81+J107+J115)</f>
        <v>2421.8966235000003</v>
      </c>
    </row>
    <row r="120" spans="1:10" ht="15.75">
      <c r="A120" s="42" t="s">
        <v>7</v>
      </c>
      <c r="B120" s="100" t="s">
        <v>119</v>
      </c>
      <c r="C120" s="100"/>
      <c r="D120" s="100"/>
      <c r="E120" s="100"/>
      <c r="F120" s="100"/>
      <c r="G120" s="100"/>
      <c r="H120" s="100"/>
      <c r="I120" s="15">
        <v>0.1</v>
      </c>
      <c r="J120" s="16">
        <f>ROUND(I120*J119,2)</f>
        <v>242.19</v>
      </c>
    </row>
    <row r="121" spans="1:10" ht="12.75" customHeight="1">
      <c r="A121" s="101" t="s">
        <v>120</v>
      </c>
      <c r="B121" s="101"/>
      <c r="C121" s="101"/>
      <c r="D121" s="101"/>
      <c r="E121" s="101"/>
      <c r="F121" s="101"/>
      <c r="G121" s="101"/>
      <c r="H121" s="101"/>
      <c r="I121" s="43" t="s">
        <v>70</v>
      </c>
      <c r="J121" s="41">
        <f>SUM(J30+J71+J81+J107+J115+J120)</f>
        <v>2664.0866235000003</v>
      </c>
    </row>
    <row r="122" spans="1:10" ht="15.75">
      <c r="A122" s="42" t="s">
        <v>9</v>
      </c>
      <c r="B122" s="100" t="s">
        <v>121</v>
      </c>
      <c r="C122" s="100"/>
      <c r="D122" s="100"/>
      <c r="E122" s="100"/>
      <c r="F122" s="100"/>
      <c r="G122" s="100"/>
      <c r="H122" s="100"/>
      <c r="I122" s="20">
        <v>0.13950000000000001</v>
      </c>
      <c r="J122" s="16">
        <f>ROUND(I122*J121,2)</f>
        <v>371.64</v>
      </c>
    </row>
    <row r="123" spans="1:10" ht="12.75" customHeight="1">
      <c r="A123" s="101" t="s">
        <v>122</v>
      </c>
      <c r="B123" s="101"/>
      <c r="C123" s="101"/>
      <c r="D123" s="101"/>
      <c r="E123" s="101"/>
      <c r="F123" s="101"/>
      <c r="G123" s="101"/>
      <c r="H123" s="101"/>
      <c r="I123" s="43" t="s">
        <v>70</v>
      </c>
      <c r="J123" s="41">
        <f>SUM(J30+J71+J81+J107+J115+J120+J122)</f>
        <v>3035.7266235000002</v>
      </c>
    </row>
    <row r="124" spans="1:10" ht="15.75">
      <c r="A124" s="42" t="s">
        <v>12</v>
      </c>
      <c r="B124" s="100" t="s">
        <v>123</v>
      </c>
      <c r="C124" s="100"/>
      <c r="D124" s="100"/>
      <c r="E124" s="100"/>
      <c r="F124" s="100"/>
      <c r="G124" s="100"/>
      <c r="H124" s="100"/>
      <c r="I124" s="9" t="s">
        <v>70</v>
      </c>
      <c r="J124" s="51" t="s">
        <v>70</v>
      </c>
    </row>
    <row r="125" spans="1:10">
      <c r="A125" s="8"/>
      <c r="B125" s="85" t="s">
        <v>124</v>
      </c>
      <c r="C125" s="85"/>
      <c r="D125" s="85"/>
      <c r="E125" s="85"/>
      <c r="F125" s="85"/>
      <c r="G125" s="85"/>
      <c r="H125" s="85"/>
      <c r="I125" s="9" t="s">
        <v>70</v>
      </c>
      <c r="J125" s="51" t="s">
        <v>70</v>
      </c>
    </row>
    <row r="126" spans="1:10">
      <c r="A126" s="8"/>
      <c r="B126" s="85" t="s">
        <v>125</v>
      </c>
      <c r="C126" s="85"/>
      <c r="D126" s="85"/>
      <c r="E126" s="85"/>
      <c r="F126" s="85"/>
      <c r="G126" s="85"/>
      <c r="H126" s="85"/>
      <c r="I126" s="44">
        <v>0.03</v>
      </c>
      <c r="J126" s="16">
        <f>ROUND(($J$123/(1-$I$135))*I126,2)</f>
        <v>99.7</v>
      </c>
    </row>
    <row r="127" spans="1:10">
      <c r="A127" s="8"/>
      <c r="B127" s="85" t="s">
        <v>126</v>
      </c>
      <c r="C127" s="85"/>
      <c r="D127" s="85"/>
      <c r="E127" s="85"/>
      <c r="F127" s="85"/>
      <c r="G127" s="85"/>
      <c r="H127" s="85"/>
      <c r="I127" s="44">
        <v>6.4999999999999997E-3</v>
      </c>
      <c r="J127" s="16">
        <f>ROUND(($J$123/(1-$I$135))*I127,2)</f>
        <v>21.6</v>
      </c>
    </row>
    <row r="128" spans="1:10" ht="27.6" customHeight="1">
      <c r="A128" s="8"/>
      <c r="B128" s="67" t="s">
        <v>127</v>
      </c>
      <c r="C128" s="67"/>
      <c r="D128" s="67"/>
      <c r="E128" s="67"/>
      <c r="F128" s="67"/>
      <c r="G128" s="67"/>
      <c r="H128" s="67"/>
      <c r="I128" s="45" t="s">
        <v>70</v>
      </c>
      <c r="J128" s="51" t="s">
        <v>70</v>
      </c>
    </row>
    <row r="129" spans="1:10" ht="27.6" customHeight="1">
      <c r="A129" s="8"/>
      <c r="B129" s="67" t="s">
        <v>128</v>
      </c>
      <c r="C129" s="67"/>
      <c r="D129" s="67"/>
      <c r="E129" s="67"/>
      <c r="F129" s="67"/>
      <c r="G129" s="67"/>
      <c r="H129" s="67"/>
      <c r="I129" s="45" t="s">
        <v>70</v>
      </c>
      <c r="J129" s="51" t="s">
        <v>70</v>
      </c>
    </row>
    <row r="130" spans="1:10">
      <c r="A130" s="8"/>
      <c r="B130" s="85" t="s">
        <v>129</v>
      </c>
      <c r="C130" s="85"/>
      <c r="D130" s="85"/>
      <c r="E130" s="85"/>
      <c r="F130" s="85"/>
      <c r="G130" s="85"/>
      <c r="H130" s="85"/>
      <c r="I130" s="45" t="s">
        <v>70</v>
      </c>
      <c r="J130" s="51" t="s">
        <v>70</v>
      </c>
    </row>
    <row r="131" spans="1:10">
      <c r="A131" s="8"/>
      <c r="B131" s="85" t="s">
        <v>130</v>
      </c>
      <c r="C131" s="85"/>
      <c r="D131" s="85"/>
      <c r="E131" s="85"/>
      <c r="F131" s="85"/>
      <c r="G131" s="85"/>
      <c r="H131" s="85"/>
      <c r="I131" s="45" t="s">
        <v>70</v>
      </c>
      <c r="J131" s="51" t="s">
        <v>70</v>
      </c>
    </row>
    <row r="132" spans="1:10">
      <c r="A132" s="8"/>
      <c r="B132" s="85" t="s">
        <v>150</v>
      </c>
      <c r="C132" s="85"/>
      <c r="D132" s="85"/>
      <c r="E132" s="85"/>
      <c r="F132" s="85"/>
      <c r="G132" s="85"/>
      <c r="H132" s="85"/>
      <c r="I132" s="44">
        <v>0.05</v>
      </c>
      <c r="J132" s="16">
        <f>ROUND(($J$123/(1-$I$135))*I132,2)</f>
        <v>166.16</v>
      </c>
    </row>
    <row r="133" spans="1:10">
      <c r="A133" s="88" t="s">
        <v>45</v>
      </c>
      <c r="B133" s="88"/>
      <c r="C133" s="88"/>
      <c r="D133" s="88"/>
      <c r="E133" s="88"/>
      <c r="F133" s="88"/>
      <c r="G133" s="88"/>
      <c r="H133" s="88"/>
      <c r="I133" s="88"/>
      <c r="J133" s="14">
        <f>SUM(J120+J122+J126+J127+J132)</f>
        <v>901.29</v>
      </c>
    </row>
    <row r="134" spans="1:10">
      <c r="A134" s="73"/>
      <c r="B134" s="73"/>
      <c r="C134" s="73"/>
      <c r="D134" s="73"/>
      <c r="E134" s="73"/>
      <c r="F134" s="73"/>
      <c r="G134" s="73"/>
      <c r="H134" s="73"/>
      <c r="I134" s="73"/>
      <c r="J134" s="73"/>
    </row>
    <row r="135" spans="1:10" ht="14.65" customHeight="1">
      <c r="A135" s="105" t="s">
        <v>131</v>
      </c>
      <c r="B135" s="105"/>
      <c r="C135" s="105"/>
      <c r="D135" s="105"/>
      <c r="E135" s="105"/>
      <c r="F135" s="105"/>
      <c r="G135" s="105"/>
      <c r="H135" s="105"/>
      <c r="I135" s="46">
        <f>SUM(I126:I132)</f>
        <v>8.6499999999999994E-2</v>
      </c>
      <c r="J135" s="41">
        <f>SUM(J126:J132)</f>
        <v>287.46000000000004</v>
      </c>
    </row>
    <row r="136" spans="1:10">
      <c r="A136" s="102" t="s">
        <v>132</v>
      </c>
      <c r="B136" s="102"/>
      <c r="C136" s="102"/>
      <c r="D136" s="103" t="s">
        <v>133</v>
      </c>
      <c r="E136" s="103"/>
      <c r="F136" s="103"/>
      <c r="G136" s="103"/>
      <c r="H136" s="103"/>
      <c r="I136" s="103"/>
      <c r="J136" s="103"/>
    </row>
    <row r="137" spans="1:10">
      <c r="A137" s="102"/>
      <c r="B137" s="102"/>
      <c r="C137" s="102"/>
      <c r="D137" s="103" t="s">
        <v>134</v>
      </c>
      <c r="E137" s="103"/>
      <c r="F137" s="103"/>
      <c r="G137" s="103"/>
      <c r="H137" s="103"/>
      <c r="I137" s="103"/>
      <c r="J137" s="103"/>
    </row>
    <row r="138" spans="1:10">
      <c r="A138" s="102"/>
      <c r="B138" s="102"/>
      <c r="C138" s="102"/>
      <c r="D138" s="103" t="s">
        <v>135</v>
      </c>
      <c r="E138" s="103"/>
      <c r="F138" s="103"/>
      <c r="G138" s="103"/>
      <c r="H138" s="103"/>
      <c r="I138" s="103"/>
      <c r="J138" s="103"/>
    </row>
    <row r="139" spans="1:10">
      <c r="A139" s="73"/>
      <c r="B139" s="73"/>
      <c r="C139" s="73"/>
      <c r="D139" s="73"/>
      <c r="E139" s="73"/>
      <c r="F139" s="73"/>
      <c r="G139" s="73"/>
      <c r="H139" s="73"/>
      <c r="I139" s="73"/>
      <c r="J139" s="73"/>
    </row>
    <row r="140" spans="1:10" ht="45.95" customHeight="1">
      <c r="A140" s="104" t="s">
        <v>136</v>
      </c>
      <c r="B140" s="104"/>
      <c r="C140" s="104"/>
      <c r="D140" s="104"/>
      <c r="E140" s="104"/>
      <c r="F140" s="104"/>
      <c r="G140" s="104"/>
      <c r="H140" s="104"/>
      <c r="I140" s="104"/>
      <c r="J140" s="104"/>
    </row>
    <row r="141" spans="1:10" ht="14.65" customHeight="1">
      <c r="A141" s="108" t="s">
        <v>137</v>
      </c>
      <c r="B141" s="108"/>
      <c r="C141" s="108"/>
      <c r="D141" s="108"/>
      <c r="E141" s="108"/>
      <c r="F141" s="108"/>
      <c r="G141" s="108"/>
      <c r="H141" s="108"/>
      <c r="I141" s="108"/>
      <c r="J141" s="47" t="s">
        <v>42</v>
      </c>
    </row>
    <row r="142" spans="1:10" ht="14.65" customHeight="1">
      <c r="A142" s="48" t="s">
        <v>7</v>
      </c>
      <c r="B142" s="107" t="s">
        <v>138</v>
      </c>
      <c r="C142" s="107"/>
      <c r="D142" s="107"/>
      <c r="E142" s="107"/>
      <c r="F142" s="107"/>
      <c r="G142" s="107"/>
      <c r="H142" s="107"/>
      <c r="I142" s="107"/>
      <c r="J142" s="27">
        <f>J30</f>
        <v>1146</v>
      </c>
    </row>
    <row r="143" spans="1:10" ht="14.65" customHeight="1">
      <c r="A143" s="48" t="s">
        <v>9</v>
      </c>
      <c r="B143" s="107" t="s">
        <v>38</v>
      </c>
      <c r="C143" s="107"/>
      <c r="D143" s="107"/>
      <c r="E143" s="107"/>
      <c r="F143" s="107"/>
      <c r="G143" s="107"/>
      <c r="H143" s="107"/>
      <c r="I143" s="107"/>
      <c r="J143" s="27">
        <f>J71</f>
        <v>854.40000000000009</v>
      </c>
    </row>
    <row r="144" spans="1:10" ht="14.65" customHeight="1">
      <c r="A144" s="48" t="s">
        <v>12</v>
      </c>
      <c r="B144" s="107" t="s">
        <v>139</v>
      </c>
      <c r="C144" s="107"/>
      <c r="D144" s="107"/>
      <c r="E144" s="107"/>
      <c r="F144" s="107"/>
      <c r="G144" s="107"/>
      <c r="H144" s="107"/>
      <c r="I144" s="107"/>
      <c r="J144" s="27">
        <f>J81</f>
        <v>48.57416666666667</v>
      </c>
    </row>
    <row r="145" spans="1:12" ht="14.65" customHeight="1">
      <c r="A145" s="48" t="s">
        <v>15</v>
      </c>
      <c r="B145" s="107" t="s">
        <v>140</v>
      </c>
      <c r="C145" s="107"/>
      <c r="D145" s="107"/>
      <c r="E145" s="107"/>
      <c r="F145" s="107"/>
      <c r="G145" s="107"/>
      <c r="H145" s="107"/>
      <c r="I145" s="107"/>
      <c r="J145" s="27">
        <f>J107</f>
        <v>142.92245683333331</v>
      </c>
    </row>
    <row r="146" spans="1:12" ht="14.65" customHeight="1">
      <c r="A146" s="48" t="s">
        <v>34</v>
      </c>
      <c r="B146" s="107" t="s">
        <v>141</v>
      </c>
      <c r="C146" s="107"/>
      <c r="D146" s="107"/>
      <c r="E146" s="107"/>
      <c r="F146" s="107"/>
      <c r="G146" s="107"/>
      <c r="H146" s="107"/>
      <c r="I146" s="107"/>
      <c r="J146" s="27">
        <f>J115</f>
        <v>230</v>
      </c>
    </row>
    <row r="147" spans="1:12" ht="14.65" customHeight="1">
      <c r="A147" s="106" t="s">
        <v>142</v>
      </c>
      <c r="B147" s="106"/>
      <c r="C147" s="106"/>
      <c r="D147" s="106"/>
      <c r="E147" s="106"/>
      <c r="F147" s="106"/>
      <c r="G147" s="106"/>
      <c r="H147" s="106"/>
      <c r="I147" s="106"/>
      <c r="J147" s="38">
        <f>SUM(J142:J146)</f>
        <v>2421.8966235000003</v>
      </c>
    </row>
    <row r="148" spans="1:12" ht="14.65" customHeight="1">
      <c r="A148" s="48" t="s">
        <v>59</v>
      </c>
      <c r="B148" s="107" t="s">
        <v>143</v>
      </c>
      <c r="C148" s="107"/>
      <c r="D148" s="107"/>
      <c r="E148" s="107"/>
      <c r="F148" s="107"/>
      <c r="G148" s="107"/>
      <c r="H148" s="107"/>
      <c r="I148" s="107"/>
      <c r="J148" s="27">
        <f>J133</f>
        <v>901.29</v>
      </c>
    </row>
    <row r="149" spans="1:12" ht="14.65" customHeight="1">
      <c r="A149" s="106" t="s">
        <v>144</v>
      </c>
      <c r="B149" s="106"/>
      <c r="C149" s="106"/>
      <c r="D149" s="106"/>
      <c r="E149" s="106"/>
      <c r="F149" s="106"/>
      <c r="G149" s="106"/>
      <c r="H149" s="106"/>
      <c r="I149" s="106"/>
      <c r="J149" s="38">
        <f>SUM(J147:J148)</f>
        <v>3323.1866235000002</v>
      </c>
    </row>
    <row r="150" spans="1:12" ht="27">
      <c r="J150" s="56"/>
    </row>
    <row r="151" spans="1:12">
      <c r="J151" s="49"/>
    </row>
    <row r="152" spans="1:12">
      <c r="K152" s="58"/>
      <c r="L152" s="58"/>
    </row>
    <row r="153" spans="1:12">
      <c r="J153" s="53"/>
    </row>
    <row r="154" spans="1:12">
      <c r="J154" s="53"/>
    </row>
    <row r="155" spans="1:12">
      <c r="J155" s="53"/>
      <c r="L155" s="54"/>
    </row>
    <row r="156" spans="1:12">
      <c r="J156" s="53"/>
      <c r="L156" s="54"/>
    </row>
    <row r="157" spans="1:12">
      <c r="J157" s="53"/>
      <c r="L157" s="54"/>
    </row>
    <row r="158" spans="1:12">
      <c r="J158" s="53"/>
      <c r="L158" s="54"/>
    </row>
    <row r="159" spans="1:12">
      <c r="J159" s="53"/>
      <c r="K159" s="53"/>
      <c r="L159" s="54"/>
    </row>
    <row r="160" spans="1:12">
      <c r="J160" s="53"/>
      <c r="K160" s="54"/>
      <c r="L160" s="54"/>
    </row>
    <row r="161" spans="10:12">
      <c r="J161" s="53"/>
      <c r="K161" s="53"/>
      <c r="L161" s="54"/>
    </row>
    <row r="162" spans="10:12">
      <c r="J162" s="53"/>
      <c r="L162" s="54"/>
    </row>
    <row r="163" spans="10:12">
      <c r="J163" s="53"/>
      <c r="L163" s="54"/>
    </row>
    <row r="164" spans="10:12">
      <c r="J164" s="53"/>
      <c r="L164" s="54"/>
    </row>
    <row r="165" spans="10:12">
      <c r="J165" s="53"/>
      <c r="L165" s="54"/>
    </row>
    <row r="166" spans="10:12">
      <c r="J166" s="53"/>
      <c r="L166" s="54"/>
    </row>
    <row r="167" spans="10:12">
      <c r="J167" s="53"/>
      <c r="L167" s="54"/>
    </row>
    <row r="168" spans="10:12">
      <c r="J168" s="53"/>
      <c r="L168" s="54"/>
    </row>
    <row r="169" spans="10:12">
      <c r="J169" s="53"/>
    </row>
    <row r="170" spans="10:12">
      <c r="J170" s="53"/>
    </row>
    <row r="171" spans="10:12">
      <c r="J171" s="53"/>
    </row>
    <row r="172" spans="10:12">
      <c r="J172" s="53"/>
    </row>
  </sheetData>
  <mergeCells count="163">
    <mergeCell ref="B145:I145"/>
    <mergeCell ref="B146:I146"/>
    <mergeCell ref="A147:I147"/>
    <mergeCell ref="B148:I148"/>
    <mergeCell ref="A149:I149"/>
    <mergeCell ref="A139:J139"/>
    <mergeCell ref="A140:J140"/>
    <mergeCell ref="A141:I141"/>
    <mergeCell ref="B142:I142"/>
    <mergeCell ref="B143:I143"/>
    <mergeCell ref="B144:I144"/>
    <mergeCell ref="B132:H132"/>
    <mergeCell ref="A133:I133"/>
    <mergeCell ref="A134:J134"/>
    <mergeCell ref="A135:H135"/>
    <mergeCell ref="A136:C138"/>
    <mergeCell ref="D136:J136"/>
    <mergeCell ref="D137:J137"/>
    <mergeCell ref="D138:J138"/>
    <mergeCell ref="B126:H126"/>
    <mergeCell ref="B127:H127"/>
    <mergeCell ref="B128:H128"/>
    <mergeCell ref="B129:H129"/>
    <mergeCell ref="B130:H130"/>
    <mergeCell ref="B131:H131"/>
    <mergeCell ref="B120:H120"/>
    <mergeCell ref="A121:H121"/>
    <mergeCell ref="B122:H122"/>
    <mergeCell ref="A123:H123"/>
    <mergeCell ref="B124:H124"/>
    <mergeCell ref="B125:H125"/>
    <mergeCell ref="B114:I114"/>
    <mergeCell ref="A115:I115"/>
    <mergeCell ref="A116:J116"/>
    <mergeCell ref="A117:J117"/>
    <mergeCell ref="B118:H118"/>
    <mergeCell ref="A119:H119"/>
    <mergeCell ref="A108:J108"/>
    <mergeCell ref="A109:J109"/>
    <mergeCell ref="B110:I110"/>
    <mergeCell ref="B111:I111"/>
    <mergeCell ref="B112:I112"/>
    <mergeCell ref="B113:I113"/>
    <mergeCell ref="A102:J102"/>
    <mergeCell ref="A103:J103"/>
    <mergeCell ref="B104:I104"/>
    <mergeCell ref="B105:I105"/>
    <mergeCell ref="B106:I106"/>
    <mergeCell ref="A107:I107"/>
    <mergeCell ref="A96:J96"/>
    <mergeCell ref="B97:I97"/>
    <mergeCell ref="B98:I98"/>
    <mergeCell ref="A99:I99"/>
    <mergeCell ref="B100:I100"/>
    <mergeCell ref="A101:I101"/>
    <mergeCell ref="B90:I90"/>
    <mergeCell ref="B91:I91"/>
    <mergeCell ref="B92:I92"/>
    <mergeCell ref="A93:I93"/>
    <mergeCell ref="B94:I94"/>
    <mergeCell ref="A95:I95"/>
    <mergeCell ref="A84:I84"/>
    <mergeCell ref="A85:J85"/>
    <mergeCell ref="B86:I86"/>
    <mergeCell ref="B87:H87"/>
    <mergeCell ref="B88:I88"/>
    <mergeCell ref="B89:I89"/>
    <mergeCell ref="B78:I78"/>
    <mergeCell ref="B79:I79"/>
    <mergeCell ref="B80:H80"/>
    <mergeCell ref="A81:I81"/>
    <mergeCell ref="A82:J82"/>
    <mergeCell ref="A83:J83"/>
    <mergeCell ref="A72:J72"/>
    <mergeCell ref="A73:J73"/>
    <mergeCell ref="B74:I74"/>
    <mergeCell ref="B75:I75"/>
    <mergeCell ref="B76:I76"/>
    <mergeCell ref="B77:H77"/>
    <mergeCell ref="A66:J66"/>
    <mergeCell ref="B67:I67"/>
    <mergeCell ref="C68:I68"/>
    <mergeCell ref="C69:I69"/>
    <mergeCell ref="C70:I70"/>
    <mergeCell ref="A71:I71"/>
    <mergeCell ref="B60:H60"/>
    <mergeCell ref="B61:I61"/>
    <mergeCell ref="B62:I62"/>
    <mergeCell ref="B63:I63"/>
    <mergeCell ref="A64:I64"/>
    <mergeCell ref="A65:J65"/>
    <mergeCell ref="B54:H54"/>
    <mergeCell ref="B55:H55"/>
    <mergeCell ref="B56:H56"/>
    <mergeCell ref="B57:I57"/>
    <mergeCell ref="B58:H58"/>
    <mergeCell ref="B59:H59"/>
    <mergeCell ref="B48:H48"/>
    <mergeCell ref="A49:H49"/>
    <mergeCell ref="A50:J50"/>
    <mergeCell ref="A51:J51"/>
    <mergeCell ref="B52:I52"/>
    <mergeCell ref="B53:I53"/>
    <mergeCell ref="B42:H42"/>
    <mergeCell ref="B43:D43"/>
    <mergeCell ref="B44:H44"/>
    <mergeCell ref="B45:H45"/>
    <mergeCell ref="B46:H46"/>
    <mergeCell ref="B47:H47"/>
    <mergeCell ref="B36:H36"/>
    <mergeCell ref="A37:I37"/>
    <mergeCell ref="A38:J38"/>
    <mergeCell ref="A39:J39"/>
    <mergeCell ref="B40:H40"/>
    <mergeCell ref="B41:H41"/>
    <mergeCell ref="A30:I30"/>
    <mergeCell ref="A31:J31"/>
    <mergeCell ref="A32:J32"/>
    <mergeCell ref="A33:J33"/>
    <mergeCell ref="B34:I34"/>
    <mergeCell ref="B35:H35"/>
    <mergeCell ref="B24:I24"/>
    <mergeCell ref="B25:H25"/>
    <mergeCell ref="B26:I26"/>
    <mergeCell ref="B27:I27"/>
    <mergeCell ref="B28:I28"/>
    <mergeCell ref="B29:H29"/>
    <mergeCell ref="B20:G20"/>
    <mergeCell ref="H20:J20"/>
    <mergeCell ref="A21:J21"/>
    <mergeCell ref="A22:J22"/>
    <mergeCell ref="B23:G23"/>
    <mergeCell ref="H23:I23"/>
    <mergeCell ref="B17:G17"/>
    <mergeCell ref="H17:J17"/>
    <mergeCell ref="B18:G18"/>
    <mergeCell ref="H18:J18"/>
    <mergeCell ref="B19:G19"/>
    <mergeCell ref="H19:J19"/>
    <mergeCell ref="A13:J13"/>
    <mergeCell ref="A14:J14"/>
    <mergeCell ref="B15:G15"/>
    <mergeCell ref="H15:J15"/>
    <mergeCell ref="B16:G16"/>
    <mergeCell ref="H16:J16"/>
    <mergeCell ref="B9:G9"/>
    <mergeCell ref="H9:J9"/>
    <mergeCell ref="B10:G10"/>
    <mergeCell ref="H10:J10"/>
    <mergeCell ref="A11:J11"/>
    <mergeCell ref="A12:J12"/>
    <mergeCell ref="A5:J5"/>
    <mergeCell ref="A6:J6"/>
    <mergeCell ref="B7:G7"/>
    <mergeCell ref="H7:J7"/>
    <mergeCell ref="B8:G8"/>
    <mergeCell ref="H8:J8"/>
    <mergeCell ref="A1:J1"/>
    <mergeCell ref="A2:J2"/>
    <mergeCell ref="A3:G3"/>
    <mergeCell ref="H3:J3"/>
    <mergeCell ref="A4:G4"/>
    <mergeCell ref="H4:J4"/>
  </mergeCells>
  <pageMargins left="0.78749999999999998" right="0.78749999999999998" top="1.05277777777778" bottom="1.05277777777778" header="0.78749999999999998" footer="0.78749999999999998"/>
  <pageSetup paperSize="9" scale="72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A6979-DB51-45EA-8AC1-054BEEBA6654}">
  <sheetPr>
    <tabColor rgb="FF002060"/>
    <pageSetUpPr fitToPage="1"/>
  </sheetPr>
  <dimension ref="A1:H124"/>
  <sheetViews>
    <sheetView tabSelected="1" view="pageBreakPreview" zoomScaleNormal="100" zoomScaleSheetLayoutView="100" zoomScalePageLayoutView="118" workbookViewId="0">
      <selection activeCell="G27" sqref="G27"/>
    </sheetView>
  </sheetViews>
  <sheetFormatPr defaultRowHeight="12.75"/>
  <cols>
    <col min="1" max="1" width="6.5703125" customWidth="1"/>
    <col min="2" max="2" width="26.28515625" bestFit="1" customWidth="1"/>
    <col min="3" max="3" width="16.28515625" customWidth="1"/>
    <col min="4" max="4" width="15.7109375" customWidth="1"/>
    <col min="5" max="5" width="20.28515625" customWidth="1"/>
    <col min="6" max="6" width="14.85546875" customWidth="1"/>
    <col min="7" max="7" width="31.28515625" customWidth="1"/>
    <col min="8" max="8" width="21.28515625" customWidth="1"/>
    <col min="9" max="1023" width="8.7109375" customWidth="1"/>
  </cols>
  <sheetData>
    <row r="1" spans="1:8" ht="18.75" customHeight="1" thickBot="1">
      <c r="A1" s="111" t="s">
        <v>169</v>
      </c>
      <c r="B1" s="111"/>
      <c r="C1" s="111"/>
      <c r="D1" s="111"/>
      <c r="E1" s="111"/>
      <c r="F1" s="111"/>
      <c r="G1" s="111"/>
    </row>
    <row r="2" spans="1:8" ht="76.5" customHeight="1">
      <c r="A2" s="112" t="s">
        <v>217</v>
      </c>
      <c r="B2" s="113" t="s">
        <v>170</v>
      </c>
      <c r="C2" s="113" t="s">
        <v>171</v>
      </c>
      <c r="D2" s="113" t="s">
        <v>172</v>
      </c>
      <c r="E2" s="113" t="s">
        <v>173</v>
      </c>
      <c r="F2" s="113" t="s">
        <v>174</v>
      </c>
      <c r="G2" s="113" t="s">
        <v>175</v>
      </c>
      <c r="H2" s="114" t="s">
        <v>176</v>
      </c>
    </row>
    <row r="3" spans="1:8" ht="15.75" customHeight="1">
      <c r="A3" s="115" t="s">
        <v>177</v>
      </c>
      <c r="B3" s="116" t="s">
        <v>194</v>
      </c>
      <c r="C3" s="117">
        <f>Almoxarife!J149</f>
        <v>3998.1297776111114</v>
      </c>
      <c r="D3" s="115">
        <v>1</v>
      </c>
      <c r="E3" s="117">
        <f>C3*D3</f>
        <v>3998.1297776111114</v>
      </c>
      <c r="F3" s="115">
        <v>1</v>
      </c>
      <c r="G3" s="117">
        <f t="shared" ref="G3:G17" si="0">PRODUCT(E3:F3)</f>
        <v>3998.1297776111114</v>
      </c>
      <c r="H3" s="118">
        <f>PRODUCT(G3:G3)*12</f>
        <v>47977.557331333337</v>
      </c>
    </row>
    <row r="4" spans="1:8" ht="15.75" customHeight="1">
      <c r="A4" s="115" t="s">
        <v>178</v>
      </c>
      <c r="B4" s="116" t="s">
        <v>195</v>
      </c>
      <c r="C4" s="117">
        <f>'Aux Eletri'!J149</f>
        <v>4014.0364491666674</v>
      </c>
      <c r="D4" s="115">
        <v>1</v>
      </c>
      <c r="E4" s="117">
        <f t="shared" ref="E4:E17" si="1">C4*D4</f>
        <v>4014.0364491666674</v>
      </c>
      <c r="F4" s="115">
        <v>4</v>
      </c>
      <c r="G4" s="117">
        <f t="shared" si="0"/>
        <v>16056.145796666669</v>
      </c>
      <c r="H4" s="118">
        <f t="shared" ref="H4:H17" si="2">PRODUCT(G4:G4)*12</f>
        <v>192673.74956000003</v>
      </c>
    </row>
    <row r="5" spans="1:8" ht="15.75" customHeight="1">
      <c r="A5" s="115" t="s">
        <v>179</v>
      </c>
      <c r="B5" s="116" t="s">
        <v>196</v>
      </c>
      <c r="C5" s="117">
        <f>'Auxiliar de Refrigeração'!J149</f>
        <v>4014.0364491666674</v>
      </c>
      <c r="D5" s="115">
        <v>1</v>
      </c>
      <c r="E5" s="117">
        <f t="shared" si="1"/>
        <v>4014.0364491666674</v>
      </c>
      <c r="F5" s="115">
        <v>4</v>
      </c>
      <c r="G5" s="117">
        <f t="shared" si="0"/>
        <v>16056.145796666669</v>
      </c>
      <c r="H5" s="118">
        <f t="shared" si="2"/>
        <v>192673.74956000003</v>
      </c>
    </row>
    <row r="6" spans="1:8" ht="15.75" customHeight="1">
      <c r="A6" s="115" t="s">
        <v>180</v>
      </c>
      <c r="B6" s="116" t="s">
        <v>197</v>
      </c>
      <c r="C6" s="117">
        <f>'Auxiliar produção (servente)'!J149</f>
        <v>4014.0364491666674</v>
      </c>
      <c r="D6" s="115">
        <v>1</v>
      </c>
      <c r="E6" s="117">
        <f t="shared" si="1"/>
        <v>4014.0364491666674</v>
      </c>
      <c r="F6" s="115">
        <v>4</v>
      </c>
      <c r="G6" s="117">
        <f t="shared" si="0"/>
        <v>16056.145796666669</v>
      </c>
      <c r="H6" s="118">
        <f t="shared" si="2"/>
        <v>192673.74956000003</v>
      </c>
    </row>
    <row r="7" spans="1:8" ht="15.75" customHeight="1">
      <c r="A7" s="115" t="s">
        <v>181</v>
      </c>
      <c r="B7" s="116" t="s">
        <v>198</v>
      </c>
      <c r="C7" s="117">
        <f>'Bombeiro Hidraulico'!J149</f>
        <v>4671.3567276666672</v>
      </c>
      <c r="D7" s="115">
        <v>1</v>
      </c>
      <c r="E7" s="117">
        <f t="shared" si="1"/>
        <v>4671.3567276666672</v>
      </c>
      <c r="F7" s="115">
        <v>2</v>
      </c>
      <c r="G7" s="117">
        <f>PRODUCT(E7:F7)</f>
        <v>9342.7134553333344</v>
      </c>
      <c r="H7" s="118">
        <f t="shared" si="2"/>
        <v>112112.56146400001</v>
      </c>
    </row>
    <row r="8" spans="1:8" ht="15.75" customHeight="1">
      <c r="A8" s="115" t="s">
        <v>182</v>
      </c>
      <c r="B8" s="116" t="s">
        <v>164</v>
      </c>
      <c r="C8" s="117">
        <f>'Engenheiro Civil'!J149</f>
        <v>8204.1625943888885</v>
      </c>
      <c r="D8" s="115">
        <v>1</v>
      </c>
      <c r="E8" s="117">
        <f t="shared" si="1"/>
        <v>8204.1625943888885</v>
      </c>
      <c r="F8" s="115">
        <v>1</v>
      </c>
      <c r="G8" s="117">
        <f t="shared" si="0"/>
        <v>8204.1625943888885</v>
      </c>
      <c r="H8" s="118">
        <f t="shared" si="2"/>
        <v>98449.951132666669</v>
      </c>
    </row>
    <row r="9" spans="1:8" ht="15.75" customHeight="1">
      <c r="A9" s="115" t="s">
        <v>183</v>
      </c>
      <c r="B9" s="116" t="s">
        <v>199</v>
      </c>
      <c r="C9" s="117">
        <f>'Engenheiro Eletricista'!J149</f>
        <v>8204.1625943888885</v>
      </c>
      <c r="D9" s="115">
        <v>1</v>
      </c>
      <c r="E9" s="117">
        <f t="shared" si="1"/>
        <v>8204.1625943888885</v>
      </c>
      <c r="F9" s="115">
        <v>1</v>
      </c>
      <c r="G9" s="117">
        <f t="shared" si="0"/>
        <v>8204.1625943888885</v>
      </c>
      <c r="H9" s="118">
        <f t="shared" si="2"/>
        <v>98449.951132666669</v>
      </c>
    </row>
    <row r="10" spans="1:8">
      <c r="A10" s="115" t="s">
        <v>184</v>
      </c>
      <c r="B10" s="116" t="s">
        <v>200</v>
      </c>
      <c r="C10" s="117">
        <f>'Engenheiro Mecanico'!J149</f>
        <v>6328.6344427222211</v>
      </c>
      <c r="D10" s="115">
        <v>1</v>
      </c>
      <c r="E10" s="117">
        <f t="shared" si="1"/>
        <v>6328.6344427222211</v>
      </c>
      <c r="F10" s="115">
        <v>1</v>
      </c>
      <c r="G10" s="117">
        <f t="shared" si="0"/>
        <v>6328.6344427222211</v>
      </c>
      <c r="H10" s="118">
        <f t="shared" si="2"/>
        <v>75943.613312666654</v>
      </c>
    </row>
    <row r="11" spans="1:8">
      <c r="A11" s="129" t="s">
        <v>185</v>
      </c>
      <c r="B11" s="130" t="s">
        <v>201</v>
      </c>
      <c r="C11" s="131">
        <f>Gesseiro!J149</f>
        <v>4671.3567276666672</v>
      </c>
      <c r="D11" s="129">
        <v>1</v>
      </c>
      <c r="E11" s="117">
        <f t="shared" si="1"/>
        <v>4671.3567276666672</v>
      </c>
      <c r="F11" s="129">
        <v>1</v>
      </c>
      <c r="G11" s="117">
        <f t="shared" si="0"/>
        <v>4671.3567276666672</v>
      </c>
      <c r="H11" s="118">
        <f t="shared" si="2"/>
        <v>56056.280732000007</v>
      </c>
    </row>
    <row r="12" spans="1:8">
      <c r="A12" s="129" t="s">
        <v>186</v>
      </c>
      <c r="B12" s="130" t="s">
        <v>202</v>
      </c>
      <c r="C12" s="131">
        <f>Marceneiro!J149</f>
        <v>4671.3567276666672</v>
      </c>
      <c r="D12" s="129">
        <v>1</v>
      </c>
      <c r="E12" s="117">
        <f t="shared" si="1"/>
        <v>4671.3567276666672</v>
      </c>
      <c r="F12" s="129">
        <v>1</v>
      </c>
      <c r="G12" s="117">
        <f t="shared" si="0"/>
        <v>4671.3567276666672</v>
      </c>
      <c r="H12" s="118">
        <f t="shared" si="2"/>
        <v>56056.280732000007</v>
      </c>
    </row>
    <row r="13" spans="1:8">
      <c r="A13" s="129" t="s">
        <v>187</v>
      </c>
      <c r="B13" s="130" t="s">
        <v>206</v>
      </c>
      <c r="C13" s="131">
        <f>'Mecânico de Refrigeração'!J149</f>
        <v>4671.3567276666672</v>
      </c>
      <c r="D13" s="129">
        <v>1</v>
      </c>
      <c r="E13" s="117">
        <f t="shared" si="1"/>
        <v>4671.3567276666672</v>
      </c>
      <c r="F13" s="129">
        <v>4</v>
      </c>
      <c r="G13" s="117">
        <f t="shared" si="0"/>
        <v>18685.426910666669</v>
      </c>
      <c r="H13" s="118">
        <f t="shared" si="2"/>
        <v>224225.12292800003</v>
      </c>
    </row>
    <row r="14" spans="1:8">
      <c r="A14" s="129" t="s">
        <v>188</v>
      </c>
      <c r="B14" s="130" t="s">
        <v>207</v>
      </c>
      <c r="C14" s="131">
        <f>'Oficial de Manutenção Predial'!J149</f>
        <v>4671.3567276666672</v>
      </c>
      <c r="D14" s="129">
        <v>1</v>
      </c>
      <c r="E14" s="117">
        <f t="shared" si="1"/>
        <v>4671.3567276666672</v>
      </c>
      <c r="F14" s="129">
        <v>2</v>
      </c>
      <c r="G14" s="117">
        <f t="shared" si="0"/>
        <v>9342.7134553333344</v>
      </c>
      <c r="H14" s="118">
        <f t="shared" si="2"/>
        <v>112112.56146400001</v>
      </c>
    </row>
    <row r="15" spans="1:8">
      <c r="A15" s="129" t="s">
        <v>203</v>
      </c>
      <c r="B15" s="130" t="s">
        <v>208</v>
      </c>
      <c r="C15" s="131">
        <f>'Ténico em Edificações (encar.)'!J149</f>
        <v>5930.4323158333336</v>
      </c>
      <c r="D15" s="129">
        <v>1</v>
      </c>
      <c r="E15" s="117">
        <f t="shared" si="1"/>
        <v>5930.4323158333336</v>
      </c>
      <c r="F15" s="129">
        <v>2</v>
      </c>
      <c r="G15" s="117">
        <f t="shared" si="0"/>
        <v>11860.864631666667</v>
      </c>
      <c r="H15" s="118">
        <f t="shared" si="2"/>
        <v>142330.37557999999</v>
      </c>
    </row>
    <row r="16" spans="1:8">
      <c r="A16" s="129" t="s">
        <v>204</v>
      </c>
      <c r="B16" s="130" t="s">
        <v>209</v>
      </c>
      <c r="C16" s="131">
        <f>'Técnico em Eletricidade'!J149</f>
        <v>4986.1131277777786</v>
      </c>
      <c r="D16" s="129">
        <v>1</v>
      </c>
      <c r="E16" s="117">
        <f t="shared" si="1"/>
        <v>4986.1131277777786</v>
      </c>
      <c r="F16" s="129">
        <v>4</v>
      </c>
      <c r="G16" s="117">
        <f t="shared" si="0"/>
        <v>19944.452511111114</v>
      </c>
      <c r="H16" s="118">
        <f t="shared" si="2"/>
        <v>239333.43013333337</v>
      </c>
    </row>
    <row r="17" spans="1:8" ht="13.5" thickBot="1">
      <c r="A17" s="129" t="s">
        <v>205</v>
      </c>
      <c r="B17" s="130" t="s">
        <v>210</v>
      </c>
      <c r="C17" s="131">
        <f>'Técnico em Seg. do Trab.'!J149</f>
        <v>3323.1866235000002</v>
      </c>
      <c r="D17" s="129">
        <v>1</v>
      </c>
      <c r="E17" s="117">
        <f t="shared" si="1"/>
        <v>3323.1866235000002</v>
      </c>
      <c r="F17" s="129">
        <v>1</v>
      </c>
      <c r="G17" s="117">
        <f t="shared" si="0"/>
        <v>3323.1866235000002</v>
      </c>
      <c r="H17" s="118">
        <f t="shared" si="2"/>
        <v>39878.239482000005</v>
      </c>
    </row>
    <row r="18" spans="1:8">
      <c r="A18" s="133" t="s">
        <v>189</v>
      </c>
      <c r="B18" s="133"/>
      <c r="C18" s="133"/>
      <c r="D18" s="133"/>
      <c r="E18" s="133"/>
      <c r="F18" s="133"/>
      <c r="G18" s="134">
        <f>SUM(G3:G17)</f>
        <v>156745.59784205558</v>
      </c>
      <c r="H18" s="135">
        <f>SUM(H3:H17)</f>
        <v>1880947.1741046668</v>
      </c>
    </row>
    <row r="19" spans="1:8">
      <c r="A19" s="136" t="s">
        <v>218</v>
      </c>
      <c r="B19" s="137" t="s">
        <v>219</v>
      </c>
      <c r="C19" s="137"/>
      <c r="D19" s="137"/>
      <c r="E19" s="137"/>
      <c r="F19" s="137"/>
      <c r="G19" s="137"/>
      <c r="H19" s="138">
        <f>H18*20%</f>
        <v>376189.43482093338</v>
      </c>
    </row>
    <row r="20" spans="1:8">
      <c r="A20" s="136" t="s">
        <v>220</v>
      </c>
      <c r="B20" s="137" t="s">
        <v>223</v>
      </c>
      <c r="C20" s="137"/>
      <c r="D20" s="137"/>
      <c r="E20" s="137"/>
      <c r="F20" s="137"/>
      <c r="G20" s="137"/>
      <c r="H20" s="138">
        <f>H18*30%</f>
        <v>564284.15223140002</v>
      </c>
    </row>
    <row r="21" spans="1:8" ht="13.5" thickBot="1">
      <c r="A21" s="136" t="s">
        <v>221</v>
      </c>
      <c r="B21" s="137" t="s">
        <v>222</v>
      </c>
      <c r="C21" s="137"/>
      <c r="D21" s="137"/>
      <c r="E21" s="137"/>
      <c r="F21" s="137"/>
      <c r="G21" s="137"/>
      <c r="H21" s="138">
        <v>33000</v>
      </c>
    </row>
    <row r="22" spans="1:8" ht="18.75" customHeight="1" thickBot="1">
      <c r="A22" s="119" t="s">
        <v>190</v>
      </c>
      <c r="B22" s="119"/>
      <c r="C22" s="119"/>
      <c r="D22" s="119"/>
      <c r="E22" s="119"/>
      <c r="F22" s="119"/>
      <c r="G22" s="119"/>
    </row>
    <row r="23" spans="1:8">
      <c r="A23" s="120" t="s">
        <v>7</v>
      </c>
      <c r="B23" s="121" t="s">
        <v>191</v>
      </c>
      <c r="C23" s="121"/>
      <c r="D23" s="121"/>
      <c r="E23" s="121"/>
      <c r="F23" s="121"/>
      <c r="G23" s="122">
        <f>G18</f>
        <v>156745.59784205558</v>
      </c>
      <c r="H23" s="122">
        <f>H21+H20+H19+H18</f>
        <v>2854420.7611570004</v>
      </c>
    </row>
    <row r="24" spans="1:8" ht="13.5" thickBot="1">
      <c r="A24" s="123" t="s">
        <v>9</v>
      </c>
      <c r="B24" s="124" t="s">
        <v>192</v>
      </c>
      <c r="C24" s="124"/>
      <c r="D24" s="124"/>
      <c r="E24" s="124"/>
      <c r="F24" s="124"/>
      <c r="G24" s="125">
        <v>12</v>
      </c>
      <c r="H24" s="125"/>
    </row>
    <row r="25" spans="1:8" ht="13.5" thickBot="1">
      <c r="A25" s="126" t="s">
        <v>12</v>
      </c>
      <c r="B25" s="127" t="s">
        <v>193</v>
      </c>
      <c r="C25" s="127"/>
      <c r="D25" s="127"/>
      <c r="E25" s="127"/>
      <c r="F25" s="127"/>
      <c r="G25" s="128">
        <f>H23</f>
        <v>2854420.7611570004</v>
      </c>
      <c r="H25" s="128"/>
    </row>
    <row r="118" spans="8:8">
      <c r="H118" s="50"/>
    </row>
    <row r="120" spans="8:8">
      <c r="H120" s="50"/>
    </row>
    <row r="124" spans="8:8">
      <c r="H124" s="50"/>
    </row>
  </sheetData>
  <mergeCells count="9">
    <mergeCell ref="A22:G22"/>
    <mergeCell ref="B23:F23"/>
    <mergeCell ref="B24:F24"/>
    <mergeCell ref="B25:F25"/>
    <mergeCell ref="B19:G19"/>
    <mergeCell ref="B20:G20"/>
    <mergeCell ref="B21:G21"/>
    <mergeCell ref="A1:G1"/>
    <mergeCell ref="A18:F18"/>
  </mergeCells>
  <pageMargins left="0.51180555555555496" right="0.51180555555555496" top="0.78749999999999998" bottom="0.78749999999999998" header="0.51180555555555496" footer="0.51180555555555496"/>
  <pageSetup paperSize="9" scale="61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16</vt:i4>
      </vt:variant>
    </vt:vector>
  </HeadingPairs>
  <TitlesOfParts>
    <vt:vector size="33" baseType="lpstr">
      <vt:lpstr>Almoxarife</vt:lpstr>
      <vt:lpstr>Aux Eletri</vt:lpstr>
      <vt:lpstr>Auxiliar de Refrigeração</vt:lpstr>
      <vt:lpstr>Auxiliar produção (servente)</vt:lpstr>
      <vt:lpstr>Bombeiro Hidraulico</vt:lpstr>
      <vt:lpstr>Engenheiro Civil</vt:lpstr>
      <vt:lpstr>Engenheiro Eletricista</vt:lpstr>
      <vt:lpstr>Engenheiro Mecanico</vt:lpstr>
      <vt:lpstr>Gesseiro</vt:lpstr>
      <vt:lpstr>Marceneiro</vt:lpstr>
      <vt:lpstr>Mecânico de Refrigeração</vt:lpstr>
      <vt:lpstr>Oficial de Manutenção Predial</vt:lpstr>
      <vt:lpstr>Ténico em Edificações (encar.)</vt:lpstr>
      <vt:lpstr>encarregado</vt:lpstr>
      <vt:lpstr>Técnico em Eletricidade</vt:lpstr>
      <vt:lpstr>Técnico em Seg. do Trab.</vt:lpstr>
      <vt:lpstr>RESUMO</vt:lpstr>
      <vt:lpstr>Almoxarife!Area_de_impressao</vt:lpstr>
      <vt:lpstr>'Aux Eletri'!Area_de_impressao</vt:lpstr>
      <vt:lpstr>'Auxiliar de Refrigeração'!Area_de_impressao</vt:lpstr>
      <vt:lpstr>'Auxiliar produção (servente)'!Area_de_impressao</vt:lpstr>
      <vt:lpstr>'Bombeiro Hidraulico'!Area_de_impressao</vt:lpstr>
      <vt:lpstr>encarregado!Area_de_impressao</vt:lpstr>
      <vt:lpstr>'Engenheiro Civil'!Area_de_impressao</vt:lpstr>
      <vt:lpstr>'Engenheiro Eletricista'!Area_de_impressao</vt:lpstr>
      <vt:lpstr>'Engenheiro Mecanico'!Area_de_impressao</vt:lpstr>
      <vt:lpstr>Gesseiro!Area_de_impressao</vt:lpstr>
      <vt:lpstr>Marceneiro!Area_de_impressao</vt:lpstr>
      <vt:lpstr>'Mecânico de Refrigeração'!Area_de_impressao</vt:lpstr>
      <vt:lpstr>'Oficial de Manutenção Predial'!Area_de_impressao</vt:lpstr>
      <vt:lpstr>'Técnico em Eletricidade'!Area_de_impressao</vt:lpstr>
      <vt:lpstr>'Técnico em Seg. do Trab.'!Area_de_impressao</vt:lpstr>
      <vt:lpstr>'Ténico em Edificações (encar.)'!Area_de_impressao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Usuario</cp:lastModifiedBy>
  <cp:revision>4</cp:revision>
  <cp:lastPrinted>2019-04-04T21:12:36Z</cp:lastPrinted>
  <dcterms:created xsi:type="dcterms:W3CDTF">2018-02-21T17:13:10Z</dcterms:created>
  <dcterms:modified xsi:type="dcterms:W3CDTF">2020-07-17T00:10:23Z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